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9440" windowHeight="11205" tabRatio="497" activeTab="2"/>
  </bookViews>
  <sheets>
    <sheet name="2015" sheetId="16" r:id="rId1"/>
    <sheet name="2016" sheetId="17" r:id="rId2"/>
    <sheet name="ССР (2)" sheetId="19" r:id="rId3"/>
    <sheet name="Сравнение П и РД" sheetId="13" state="hidden" r:id="rId4"/>
  </sheets>
  <externalReferences>
    <externalReference r:id="rId5"/>
    <externalReference r:id="rId6"/>
  </externalReferences>
  <definedNames>
    <definedName name="_xlnm.Print_Titles" localSheetId="0">'2015'!$7:$8</definedName>
    <definedName name="_xlnm.Print_Titles" localSheetId="1">'2016'!$7:$8</definedName>
    <definedName name="_xlnm.Print_Titles" localSheetId="2">'ССР (2)'!$4:$5</definedName>
    <definedName name="Кпон" localSheetId="3">'[2]Приложение 2 к договору'!$E$54</definedName>
    <definedName name="Кпон">'[1]Приложение 2 к договору'!$E$54</definedName>
    <definedName name="_xlnm.Print_Area" localSheetId="0">'2015'!$B$1:$R$77</definedName>
    <definedName name="_xlnm.Print_Area" localSheetId="1">'2016'!$B$1:$R$68</definedName>
    <definedName name="_xlnm.Print_Area" localSheetId="3">'Сравнение П и РД'!$B$1:$R$32</definedName>
    <definedName name="_xlnm.Print_Area" localSheetId="2">'ССР (2)'!$B$1:$V$94</definedName>
  </definedNames>
  <calcPr calcId="145621"/>
</workbook>
</file>

<file path=xl/calcChain.xml><?xml version="1.0" encoding="utf-8"?>
<calcChain xmlns="http://schemas.openxmlformats.org/spreadsheetml/2006/main">
  <c r="Y55" i="19" l="1"/>
  <c r="X55" i="19"/>
  <c r="W55" i="19"/>
  <c r="E53" i="19"/>
  <c r="D53" i="19"/>
  <c r="V52" i="19"/>
  <c r="U52" i="19"/>
  <c r="T52" i="19"/>
  <c r="N52" i="19"/>
  <c r="M52" i="19"/>
  <c r="X52" i="19" s="1"/>
  <c r="L52" i="19"/>
  <c r="J52" i="19"/>
  <c r="I52" i="19"/>
  <c r="H52" i="19"/>
  <c r="C52" i="19"/>
  <c r="K52" i="19" s="1"/>
  <c r="V51" i="19"/>
  <c r="U51" i="19"/>
  <c r="T51" i="19"/>
  <c r="N51" i="19"/>
  <c r="M51" i="19"/>
  <c r="X51" i="19" s="1"/>
  <c r="L51" i="19"/>
  <c r="W51" i="19" s="1"/>
  <c r="J51" i="19"/>
  <c r="I51" i="19"/>
  <c r="H51" i="19"/>
  <c r="C51" i="19"/>
  <c r="K51" i="19" s="1"/>
  <c r="V50" i="19"/>
  <c r="U50" i="19"/>
  <c r="T50" i="19"/>
  <c r="W50" i="19" s="1"/>
  <c r="N50" i="19"/>
  <c r="M50" i="19"/>
  <c r="X50" i="19" s="1"/>
  <c r="L50" i="19"/>
  <c r="K50" i="19"/>
  <c r="J50" i="19"/>
  <c r="I50" i="19"/>
  <c r="H50" i="19"/>
  <c r="G50" i="19"/>
  <c r="C50" i="19"/>
  <c r="V49" i="19"/>
  <c r="U49" i="19"/>
  <c r="T49" i="19"/>
  <c r="N49" i="19"/>
  <c r="Y49" i="19" s="1"/>
  <c r="M49" i="19"/>
  <c r="L49" i="19"/>
  <c r="W49" i="19" s="1"/>
  <c r="J49" i="19"/>
  <c r="I49" i="19"/>
  <c r="H49" i="19"/>
  <c r="C49" i="19"/>
  <c r="K49" i="19" s="1"/>
  <c r="V48" i="19"/>
  <c r="Y48" i="19" s="1"/>
  <c r="U48" i="19"/>
  <c r="T48" i="19"/>
  <c r="N48" i="19"/>
  <c r="M48" i="19"/>
  <c r="X48" i="19" s="1"/>
  <c r="L48" i="19"/>
  <c r="K48" i="19"/>
  <c r="J48" i="19"/>
  <c r="I48" i="19"/>
  <c r="H48" i="19"/>
  <c r="G48" i="19"/>
  <c r="C48" i="19"/>
  <c r="V47" i="19"/>
  <c r="U47" i="19"/>
  <c r="X47" i="19" s="1"/>
  <c r="T47" i="19"/>
  <c r="N47" i="19"/>
  <c r="Y47" i="19" s="1"/>
  <c r="M47" i="19"/>
  <c r="L47" i="19"/>
  <c r="W47" i="19" s="1"/>
  <c r="J47" i="19"/>
  <c r="I47" i="19"/>
  <c r="H47" i="19"/>
  <c r="C47" i="19"/>
  <c r="K47" i="19" s="1"/>
  <c r="V46" i="19"/>
  <c r="U46" i="19"/>
  <c r="U53" i="19" s="1"/>
  <c r="T46" i="19"/>
  <c r="T53" i="19" s="1"/>
  <c r="N46" i="19"/>
  <c r="Y46" i="19" s="1"/>
  <c r="M46" i="19"/>
  <c r="L46" i="19"/>
  <c r="L53" i="19" s="1"/>
  <c r="J46" i="19"/>
  <c r="I46" i="19"/>
  <c r="I53" i="19" s="1"/>
  <c r="H46" i="19"/>
  <c r="H53" i="19" s="1"/>
  <c r="C46" i="19"/>
  <c r="C53" i="19" s="1"/>
  <c r="Y45" i="19"/>
  <c r="X45" i="19"/>
  <c r="W45" i="19"/>
  <c r="F44" i="19"/>
  <c r="F54" i="19" s="1"/>
  <c r="F58" i="19" s="1"/>
  <c r="F62" i="19" s="1"/>
  <c r="F64" i="19" s="1"/>
  <c r="E44" i="19"/>
  <c r="D44" i="19"/>
  <c r="S43" i="19"/>
  <c r="R43" i="19"/>
  <c r="Q43" i="19"/>
  <c r="W43" i="19" s="1"/>
  <c r="N43" i="19"/>
  <c r="Y43" i="19" s="1"/>
  <c r="M43" i="19"/>
  <c r="X43" i="19" s="1"/>
  <c r="L43" i="19"/>
  <c r="K43" i="19"/>
  <c r="J43" i="19"/>
  <c r="I43" i="19"/>
  <c r="H43" i="19"/>
  <c r="G43" i="19"/>
  <c r="C43" i="19"/>
  <c r="S42" i="19"/>
  <c r="R42" i="19"/>
  <c r="Q42" i="19"/>
  <c r="N42" i="19"/>
  <c r="Y42" i="19" s="1"/>
  <c r="M42" i="19"/>
  <c r="X42" i="19" s="1"/>
  <c r="L42" i="19"/>
  <c r="J42" i="19"/>
  <c r="I42" i="19"/>
  <c r="H42" i="19"/>
  <c r="C42" i="19"/>
  <c r="K42" i="19" s="1"/>
  <c r="S41" i="19"/>
  <c r="R41" i="19"/>
  <c r="Q41" i="19"/>
  <c r="N41" i="19"/>
  <c r="N44" i="19" s="1"/>
  <c r="M41" i="19"/>
  <c r="X41" i="19" s="1"/>
  <c r="L41" i="19"/>
  <c r="K41" i="19"/>
  <c r="J41" i="19"/>
  <c r="I41" i="19"/>
  <c r="H41" i="19"/>
  <c r="G41" i="19"/>
  <c r="C41" i="19"/>
  <c r="S40" i="19"/>
  <c r="S44" i="19" s="1"/>
  <c r="R40" i="19"/>
  <c r="R44" i="19" s="1"/>
  <c r="Q40" i="19"/>
  <c r="N40" i="19"/>
  <c r="Y40" i="19" s="1"/>
  <c r="M40" i="19"/>
  <c r="M44" i="19" s="1"/>
  <c r="X44" i="19" s="1"/>
  <c r="L40" i="19"/>
  <c r="L44" i="19" s="1"/>
  <c r="J40" i="19"/>
  <c r="J44" i="19" s="1"/>
  <c r="I40" i="19"/>
  <c r="I44" i="19" s="1"/>
  <c r="H40" i="19"/>
  <c r="H44" i="19" s="1"/>
  <c r="C40" i="19"/>
  <c r="K40" i="19" s="1"/>
  <c r="Y39" i="19"/>
  <c r="X39" i="19"/>
  <c r="W39" i="19"/>
  <c r="D38" i="19"/>
  <c r="S37" i="19"/>
  <c r="R37" i="19"/>
  <c r="Q37" i="19"/>
  <c r="J37" i="19"/>
  <c r="N37" i="19" s="1"/>
  <c r="Y37" i="19" s="1"/>
  <c r="I37" i="19"/>
  <c r="M37" i="19" s="1"/>
  <c r="X37" i="19" s="1"/>
  <c r="H37" i="19"/>
  <c r="L37" i="19" s="1"/>
  <c r="G37" i="19"/>
  <c r="K37" i="19" s="1"/>
  <c r="C37" i="19"/>
  <c r="S36" i="19"/>
  <c r="R36" i="19"/>
  <c r="Q36" i="19"/>
  <c r="J36" i="19"/>
  <c r="N36" i="19" s="1"/>
  <c r="I36" i="19"/>
  <c r="M36" i="19" s="1"/>
  <c r="X36" i="19" s="1"/>
  <c r="H36" i="19"/>
  <c r="H38" i="19" s="1"/>
  <c r="C36" i="19"/>
  <c r="G36" i="19" s="1"/>
  <c r="F34" i="19"/>
  <c r="E34" i="19"/>
  <c r="D34" i="19"/>
  <c r="S33" i="19"/>
  <c r="R33" i="19"/>
  <c r="Q33" i="19"/>
  <c r="N33" i="19"/>
  <c r="M33" i="19"/>
  <c r="X33" i="19" s="1"/>
  <c r="L33" i="19"/>
  <c r="W33" i="19" s="1"/>
  <c r="J33" i="19"/>
  <c r="I33" i="19"/>
  <c r="H33" i="19"/>
  <c r="C33" i="19"/>
  <c r="K33" i="19" s="1"/>
  <c r="S32" i="19"/>
  <c r="R32" i="19"/>
  <c r="Q32" i="19"/>
  <c r="N32" i="19"/>
  <c r="M32" i="19"/>
  <c r="L32" i="19"/>
  <c r="W32" i="19" s="1"/>
  <c r="J32" i="19"/>
  <c r="I32" i="19"/>
  <c r="H32" i="19"/>
  <c r="C32" i="19"/>
  <c r="K32" i="19" s="1"/>
  <c r="S31" i="19"/>
  <c r="S34" i="19" s="1"/>
  <c r="R31" i="19"/>
  <c r="R34" i="19" s="1"/>
  <c r="Q31" i="19"/>
  <c r="W31" i="19" s="1"/>
  <c r="N31" i="19"/>
  <c r="N34" i="19" s="1"/>
  <c r="M31" i="19"/>
  <c r="X31" i="19" s="1"/>
  <c r="L31" i="19"/>
  <c r="L34" i="19" s="1"/>
  <c r="K31" i="19"/>
  <c r="J31" i="19"/>
  <c r="J34" i="19" s="1"/>
  <c r="I31" i="19"/>
  <c r="I34" i="19" s="1"/>
  <c r="H31" i="19"/>
  <c r="H34" i="19" s="1"/>
  <c r="G31" i="19"/>
  <c r="C31" i="19"/>
  <c r="C34" i="19" s="1"/>
  <c r="F29" i="19"/>
  <c r="E29" i="19"/>
  <c r="D29" i="19"/>
  <c r="V28" i="19"/>
  <c r="Y28" i="19" s="1"/>
  <c r="U28" i="19"/>
  <c r="T28" i="19"/>
  <c r="N28" i="19"/>
  <c r="M28" i="19"/>
  <c r="X28" i="19" s="1"/>
  <c r="L28" i="19"/>
  <c r="K28" i="19"/>
  <c r="J28" i="19"/>
  <c r="I28" i="19"/>
  <c r="H28" i="19"/>
  <c r="G28" i="19"/>
  <c r="C28" i="19"/>
  <c r="V27" i="19"/>
  <c r="U27" i="19"/>
  <c r="X27" i="19" s="1"/>
  <c r="T27" i="19"/>
  <c r="N27" i="19"/>
  <c r="Y27" i="19" s="1"/>
  <c r="M27" i="19"/>
  <c r="L27" i="19"/>
  <c r="W27" i="19" s="1"/>
  <c r="J27" i="19"/>
  <c r="I27" i="19"/>
  <c r="H27" i="19"/>
  <c r="C27" i="19"/>
  <c r="K27" i="19" s="1"/>
  <c r="V26" i="19"/>
  <c r="V29" i="19" s="1"/>
  <c r="U26" i="19"/>
  <c r="U29" i="19" s="1"/>
  <c r="T26" i="19"/>
  <c r="N26" i="19"/>
  <c r="N29" i="19" s="1"/>
  <c r="M26" i="19"/>
  <c r="M29" i="19" s="1"/>
  <c r="L26" i="19"/>
  <c r="L29" i="19" s="1"/>
  <c r="J26" i="19"/>
  <c r="J29" i="19" s="1"/>
  <c r="I26" i="19"/>
  <c r="I29" i="19" s="1"/>
  <c r="H26" i="19"/>
  <c r="H29" i="19" s="1"/>
  <c r="C26" i="19"/>
  <c r="C29" i="19" s="1"/>
  <c r="D24" i="19"/>
  <c r="V23" i="19"/>
  <c r="U23" i="19"/>
  <c r="T23" i="19"/>
  <c r="S23" i="19"/>
  <c r="R23" i="19"/>
  <c r="X23" i="19" s="1"/>
  <c r="Q23" i="19"/>
  <c r="N23" i="19"/>
  <c r="Y23" i="19" s="1"/>
  <c r="M23" i="19"/>
  <c r="L23" i="19"/>
  <c r="W23" i="19" s="1"/>
  <c r="J23" i="19"/>
  <c r="I23" i="19"/>
  <c r="H23" i="19"/>
  <c r="C23" i="19"/>
  <c r="K23" i="19" s="1"/>
  <c r="V22" i="19"/>
  <c r="U22" i="19"/>
  <c r="T22" i="19"/>
  <c r="J22" i="19"/>
  <c r="N22" i="19" s="1"/>
  <c r="Y22" i="19" s="1"/>
  <c r="I22" i="19"/>
  <c r="M22" i="19" s="1"/>
  <c r="H22" i="19"/>
  <c r="L22" i="19" s="1"/>
  <c r="W22" i="19" s="1"/>
  <c r="C22" i="19"/>
  <c r="G22" i="19" s="1"/>
  <c r="K22" i="19" s="1"/>
  <c r="V21" i="19"/>
  <c r="U21" i="19"/>
  <c r="S21" i="19"/>
  <c r="R21" i="19"/>
  <c r="J21" i="19"/>
  <c r="N21" i="19" s="1"/>
  <c r="I21" i="19"/>
  <c r="M21" i="19" s="1"/>
  <c r="X21" i="19" s="1"/>
  <c r="H21" i="19"/>
  <c r="L21" i="19" s="1"/>
  <c r="G21" i="19"/>
  <c r="K21" i="19" s="1"/>
  <c r="C21" i="19"/>
  <c r="S20" i="19"/>
  <c r="R20" i="19"/>
  <c r="Q20" i="19"/>
  <c r="J20" i="19"/>
  <c r="N20" i="19" s="1"/>
  <c r="I20" i="19"/>
  <c r="M20" i="19" s="1"/>
  <c r="X20" i="19" s="1"/>
  <c r="H20" i="19"/>
  <c r="L20" i="19" s="1"/>
  <c r="C20" i="19"/>
  <c r="G20" i="19" s="1"/>
  <c r="K20" i="19" s="1"/>
  <c r="V19" i="19"/>
  <c r="U19" i="19"/>
  <c r="T19" i="19"/>
  <c r="J19" i="19"/>
  <c r="N19" i="19" s="1"/>
  <c r="Y19" i="19" s="1"/>
  <c r="I19" i="19"/>
  <c r="M19" i="19" s="1"/>
  <c r="H19" i="19"/>
  <c r="L19" i="19" s="1"/>
  <c r="W19" i="19" s="1"/>
  <c r="C19" i="19"/>
  <c r="G19" i="19" s="1"/>
  <c r="K19" i="19" s="1"/>
  <c r="V18" i="19"/>
  <c r="V24" i="19" s="1"/>
  <c r="U18" i="19"/>
  <c r="U24" i="19" s="1"/>
  <c r="S18" i="19"/>
  <c r="R18" i="19"/>
  <c r="J18" i="19"/>
  <c r="N18" i="19" s="1"/>
  <c r="I18" i="19"/>
  <c r="M18" i="19" s="1"/>
  <c r="X18" i="19" s="1"/>
  <c r="H18" i="19"/>
  <c r="L18" i="19" s="1"/>
  <c r="G18" i="19"/>
  <c r="K18" i="19" s="1"/>
  <c r="C18" i="19"/>
  <c r="S17" i="19"/>
  <c r="R17" i="19"/>
  <c r="Q17" i="19"/>
  <c r="J17" i="19"/>
  <c r="N17" i="19" s="1"/>
  <c r="I17" i="19"/>
  <c r="M17" i="19" s="1"/>
  <c r="X17" i="19" s="1"/>
  <c r="H17" i="19"/>
  <c r="L17" i="19" s="1"/>
  <c r="C17" i="19"/>
  <c r="G17" i="19" s="1"/>
  <c r="K17" i="19" s="1"/>
  <c r="S16" i="19"/>
  <c r="R16" i="19"/>
  <c r="Q16" i="19"/>
  <c r="J16" i="19"/>
  <c r="N16" i="19" s="1"/>
  <c r="Y16" i="19" s="1"/>
  <c r="I16" i="19"/>
  <c r="M16" i="19" s="1"/>
  <c r="H16" i="19"/>
  <c r="L16" i="19" s="1"/>
  <c r="W16" i="19" s="1"/>
  <c r="C16" i="19"/>
  <c r="G16" i="19" s="1"/>
  <c r="K16" i="19" s="1"/>
  <c r="S15" i="19"/>
  <c r="R15" i="19"/>
  <c r="R24" i="19" s="1"/>
  <c r="Q15" i="19"/>
  <c r="J15" i="19"/>
  <c r="N15" i="19" s="1"/>
  <c r="Y15" i="19" s="1"/>
  <c r="I15" i="19"/>
  <c r="M15" i="19" s="1"/>
  <c r="H15" i="19"/>
  <c r="L15" i="19" s="1"/>
  <c r="C15" i="19"/>
  <c r="G15" i="19" s="1"/>
  <c r="K15" i="19" s="1"/>
  <c r="E13" i="19"/>
  <c r="Y12" i="19"/>
  <c r="S12" i="19"/>
  <c r="R12" i="19"/>
  <c r="Q12" i="19"/>
  <c r="M12" i="19"/>
  <c r="X12" i="19" s="1"/>
  <c r="L12" i="19"/>
  <c r="I12" i="19"/>
  <c r="H12" i="19"/>
  <c r="C12" i="19"/>
  <c r="S11" i="19"/>
  <c r="Y11" i="19" s="1"/>
  <c r="R11" i="19"/>
  <c r="Q11" i="19"/>
  <c r="M11" i="19"/>
  <c r="X11" i="19" s="1"/>
  <c r="L11" i="19"/>
  <c r="W11" i="19" s="1"/>
  <c r="I11" i="19"/>
  <c r="H11" i="19"/>
  <c r="G11" i="19" s="1"/>
  <c r="C11" i="19"/>
  <c r="W10" i="19"/>
  <c r="S10" i="19"/>
  <c r="Y10" i="19" s="1"/>
  <c r="R10" i="19"/>
  <c r="Q10" i="19"/>
  <c r="M10" i="19"/>
  <c r="X10" i="19" s="1"/>
  <c r="L10" i="19"/>
  <c r="I10" i="19"/>
  <c r="H10" i="19"/>
  <c r="C10" i="19"/>
  <c r="S9" i="19"/>
  <c r="Y9" i="19" s="1"/>
  <c r="R9" i="19"/>
  <c r="Q9" i="19"/>
  <c r="Q13" i="19" s="1"/>
  <c r="M9" i="19"/>
  <c r="X9" i="19" s="1"/>
  <c r="L9" i="19"/>
  <c r="K9" i="19" s="1"/>
  <c r="I9" i="19"/>
  <c r="H9" i="19"/>
  <c r="C9" i="19"/>
  <c r="Y8" i="19"/>
  <c r="V8" i="19"/>
  <c r="V13" i="19" s="1"/>
  <c r="U8" i="19"/>
  <c r="U13" i="19" s="1"/>
  <c r="M8" i="19"/>
  <c r="M13" i="19" s="1"/>
  <c r="I8" i="19"/>
  <c r="U60" i="17"/>
  <c r="T60" i="17"/>
  <c r="U58" i="17"/>
  <c r="T58" i="17"/>
  <c r="S58" i="17"/>
  <c r="U57" i="17"/>
  <c r="T57" i="17"/>
  <c r="U55" i="17"/>
  <c r="T55" i="17"/>
  <c r="S55" i="17"/>
  <c r="U54" i="17"/>
  <c r="T54" i="17"/>
  <c r="U52" i="17"/>
  <c r="T52" i="17"/>
  <c r="S52" i="17"/>
  <c r="U51" i="17"/>
  <c r="T51" i="17"/>
  <c r="U49" i="17"/>
  <c r="T49" i="17"/>
  <c r="U27" i="17"/>
  <c r="T27" i="17"/>
  <c r="S27" i="17"/>
  <c r="U26" i="17"/>
  <c r="T26" i="17"/>
  <c r="S26" i="17"/>
  <c r="U25" i="17"/>
  <c r="T25" i="17"/>
  <c r="S25" i="17"/>
  <c r="U46" i="17"/>
  <c r="T46" i="17"/>
  <c r="S46" i="17"/>
  <c r="U44" i="17"/>
  <c r="U43" i="17"/>
  <c r="U42" i="17"/>
  <c r="T42" i="17"/>
  <c r="S42" i="17"/>
  <c r="U40" i="17"/>
  <c r="I37" i="17"/>
  <c r="I41" i="17" s="1"/>
  <c r="I45" i="17" s="1"/>
  <c r="I47" i="17" s="1"/>
  <c r="I50" i="17" s="1"/>
  <c r="I53" i="17" s="1"/>
  <c r="H37" i="17"/>
  <c r="H39" i="17" s="1"/>
  <c r="H40" i="17" s="1"/>
  <c r="H41" i="17" s="1"/>
  <c r="H43" i="17" s="1"/>
  <c r="H44" i="17" s="1"/>
  <c r="H45" i="17" s="1"/>
  <c r="H47" i="17" s="1"/>
  <c r="H50" i="17" s="1"/>
  <c r="H53" i="17" s="1"/>
  <c r="G37" i="17"/>
  <c r="G39" i="17" s="1"/>
  <c r="G40" i="17" s="1"/>
  <c r="G41" i="17" s="1"/>
  <c r="G43" i="17" s="1"/>
  <c r="G44" i="17" s="1"/>
  <c r="G45" i="17" s="1"/>
  <c r="G47" i="17" s="1"/>
  <c r="G50" i="17" s="1"/>
  <c r="G53" i="17" s="1"/>
  <c r="R36" i="17"/>
  <c r="Q36" i="17"/>
  <c r="P36" i="17"/>
  <c r="O36" i="17"/>
  <c r="L36" i="17"/>
  <c r="K36" i="17"/>
  <c r="J36" i="17"/>
  <c r="R24" i="17"/>
  <c r="Q24" i="17"/>
  <c r="P24" i="17"/>
  <c r="L24" i="17"/>
  <c r="K24" i="17"/>
  <c r="J24" i="17"/>
  <c r="R19" i="17"/>
  <c r="Q19" i="17"/>
  <c r="P19" i="17"/>
  <c r="O19" i="17"/>
  <c r="N19" i="17"/>
  <c r="L19" i="17"/>
  <c r="K19" i="17"/>
  <c r="R12" i="17"/>
  <c r="R37" i="17" s="1"/>
  <c r="R41" i="17" s="1"/>
  <c r="R45" i="17" s="1"/>
  <c r="R47" i="17" s="1"/>
  <c r="R50" i="17" s="1"/>
  <c r="R53" i="17" s="1"/>
  <c r="Q12" i="17"/>
  <c r="P12" i="17"/>
  <c r="P37" i="17" s="1"/>
  <c r="P39" i="17" s="1"/>
  <c r="P40" i="17" s="1"/>
  <c r="P41" i="17" s="1"/>
  <c r="P43" i="17" s="1"/>
  <c r="P44" i="17" s="1"/>
  <c r="P45" i="17" s="1"/>
  <c r="P47" i="17" s="1"/>
  <c r="P50" i="17" s="1"/>
  <c r="P53" i="17" s="1"/>
  <c r="O12" i="17"/>
  <c r="N12" i="17"/>
  <c r="L12" i="17"/>
  <c r="K12" i="17"/>
  <c r="K37" i="17" s="1"/>
  <c r="K39" i="17" s="1"/>
  <c r="K40" i="17" s="1"/>
  <c r="K41" i="17" s="1"/>
  <c r="K43" i="17" s="1"/>
  <c r="K44" i="17" s="1"/>
  <c r="K45" i="17" s="1"/>
  <c r="K47" i="17" s="1"/>
  <c r="K50" i="17" s="1"/>
  <c r="K53" i="17" s="1"/>
  <c r="F36" i="17"/>
  <c r="E36" i="17"/>
  <c r="D36" i="17"/>
  <c r="F24" i="17"/>
  <c r="E24" i="17"/>
  <c r="D24" i="17"/>
  <c r="F19" i="17"/>
  <c r="E19" i="17"/>
  <c r="T19" i="17" s="1"/>
  <c r="F12" i="17"/>
  <c r="U12" i="17" s="1"/>
  <c r="E12" i="17"/>
  <c r="T12" i="17" s="1"/>
  <c r="R48" i="16"/>
  <c r="O48" i="16"/>
  <c r="L48" i="16"/>
  <c r="I48" i="16"/>
  <c r="F48" i="16"/>
  <c r="U44" i="16"/>
  <c r="T44" i="16"/>
  <c r="S44" i="16"/>
  <c r="U43" i="16"/>
  <c r="T43" i="16"/>
  <c r="S43" i="16"/>
  <c r="L42" i="16"/>
  <c r="L49" i="16" s="1"/>
  <c r="L53" i="16" s="1"/>
  <c r="L55" i="16" s="1"/>
  <c r="K42" i="16"/>
  <c r="K47" i="16" s="1"/>
  <c r="K48" i="16" s="1"/>
  <c r="J42" i="16"/>
  <c r="I42" i="16"/>
  <c r="I45" i="16" s="1"/>
  <c r="H42" i="16"/>
  <c r="G42" i="16"/>
  <c r="G45" i="16" s="1"/>
  <c r="U26" i="16"/>
  <c r="T26" i="16"/>
  <c r="S26" i="16"/>
  <c r="U25" i="16"/>
  <c r="T25" i="16"/>
  <c r="S25" i="16"/>
  <c r="O35" i="16"/>
  <c r="N35" i="16"/>
  <c r="F35" i="16"/>
  <c r="U35" i="16" s="1"/>
  <c r="E35" i="16"/>
  <c r="T35" i="16" s="1"/>
  <c r="R24" i="16"/>
  <c r="R42" i="16" s="1"/>
  <c r="Q24" i="16"/>
  <c r="Q42" i="16" s="1"/>
  <c r="O24" i="16"/>
  <c r="N24" i="16"/>
  <c r="F24" i="16"/>
  <c r="U24" i="16" s="1"/>
  <c r="E24" i="16"/>
  <c r="T24" i="16" s="1"/>
  <c r="O15" i="16"/>
  <c r="F15" i="16"/>
  <c r="E15" i="16"/>
  <c r="D15" i="16"/>
  <c r="D14" i="17"/>
  <c r="D20" i="16"/>
  <c r="D22" i="16"/>
  <c r="Q21" i="19" s="1"/>
  <c r="M22" i="16"/>
  <c r="D16" i="17"/>
  <c r="T21" i="19" s="1"/>
  <c r="D11" i="17"/>
  <c r="D12" i="17" s="1"/>
  <c r="O40" i="16"/>
  <c r="O39" i="16"/>
  <c r="O41" i="16" s="1"/>
  <c r="N40" i="16"/>
  <c r="N39" i="16"/>
  <c r="N41" i="16" s="1"/>
  <c r="M39" i="16"/>
  <c r="M38" i="16"/>
  <c r="M41" i="16" s="1"/>
  <c r="M37" i="16"/>
  <c r="M34" i="16"/>
  <c r="M35" i="16" s="1"/>
  <c r="M33" i="16"/>
  <c r="O30" i="16"/>
  <c r="O31" i="16" s="1"/>
  <c r="N30" i="16"/>
  <c r="N29" i="16"/>
  <c r="N28" i="16"/>
  <c r="M30" i="16"/>
  <c r="M29" i="16"/>
  <c r="M28" i="16"/>
  <c r="M21" i="16"/>
  <c r="M19" i="16"/>
  <c r="P19" i="16"/>
  <c r="M18" i="16"/>
  <c r="M17" i="16"/>
  <c r="P17" i="16"/>
  <c r="M14" i="16"/>
  <c r="M13" i="16"/>
  <c r="M11" i="16"/>
  <c r="M31" i="16"/>
  <c r="N31" i="16"/>
  <c r="F41" i="16"/>
  <c r="E41" i="16"/>
  <c r="T41" i="16" s="1"/>
  <c r="D41" i="16"/>
  <c r="D35" i="16"/>
  <c r="F31" i="16"/>
  <c r="E31" i="16"/>
  <c r="T31" i="16" s="1"/>
  <c r="D31" i="16"/>
  <c r="S31" i="16" s="1"/>
  <c r="U35" i="17"/>
  <c r="T35" i="17"/>
  <c r="M35" i="17"/>
  <c r="S35" i="17"/>
  <c r="M15" i="17"/>
  <c r="J15" i="17"/>
  <c r="J14" i="17"/>
  <c r="S11" i="16"/>
  <c r="U15" i="17"/>
  <c r="T15" i="17"/>
  <c r="U14" i="17"/>
  <c r="T14" i="17"/>
  <c r="S14" i="16"/>
  <c r="U14" i="16"/>
  <c r="T14" i="16"/>
  <c r="U39" i="17"/>
  <c r="U38" i="17"/>
  <c r="T38" i="17"/>
  <c r="S38" i="17"/>
  <c r="U36" i="17"/>
  <c r="U34" i="17"/>
  <c r="U33" i="17"/>
  <c r="U32" i="17"/>
  <c r="U31" i="17"/>
  <c r="U30" i="17"/>
  <c r="U29" i="17"/>
  <c r="U28" i="17"/>
  <c r="T28" i="17"/>
  <c r="S28" i="17"/>
  <c r="U20" i="17"/>
  <c r="T20" i="17"/>
  <c r="S20" i="17"/>
  <c r="U18" i="17"/>
  <c r="T18" i="17"/>
  <c r="U17" i="17"/>
  <c r="T17" i="17"/>
  <c r="U16" i="17"/>
  <c r="T16" i="17"/>
  <c r="U13" i="17"/>
  <c r="T13" i="17"/>
  <c r="S13" i="17"/>
  <c r="U11" i="17"/>
  <c r="T11" i="17"/>
  <c r="U66" i="16"/>
  <c r="T66" i="16"/>
  <c r="S66" i="16"/>
  <c r="U63" i="16"/>
  <c r="T63" i="16"/>
  <c r="S63" i="16"/>
  <c r="U60" i="16"/>
  <c r="T60" i="16"/>
  <c r="S60" i="16"/>
  <c r="U51" i="16"/>
  <c r="U47" i="16"/>
  <c r="U46" i="16"/>
  <c r="T46" i="16"/>
  <c r="S46" i="16"/>
  <c r="U36" i="16"/>
  <c r="T36" i="16"/>
  <c r="S36" i="16"/>
  <c r="U32" i="16"/>
  <c r="T32" i="16"/>
  <c r="S32" i="16"/>
  <c r="U29" i="16"/>
  <c r="U28" i="16"/>
  <c r="U27" i="16"/>
  <c r="T27" i="16"/>
  <c r="S27" i="16"/>
  <c r="U23" i="16"/>
  <c r="T23" i="16"/>
  <c r="U22" i="16"/>
  <c r="T22" i="16"/>
  <c r="U21" i="16"/>
  <c r="T21" i="16"/>
  <c r="U20" i="16"/>
  <c r="T20" i="16"/>
  <c r="U19" i="16"/>
  <c r="T19" i="16"/>
  <c r="U18" i="16"/>
  <c r="T18" i="16"/>
  <c r="U17" i="16"/>
  <c r="T17" i="16"/>
  <c r="U16" i="16"/>
  <c r="T16" i="16"/>
  <c r="S16" i="16"/>
  <c r="U13" i="16"/>
  <c r="T13" i="16"/>
  <c r="U12" i="16"/>
  <c r="U11" i="16"/>
  <c r="T11" i="16"/>
  <c r="O23" i="17"/>
  <c r="U23" i="17" s="1"/>
  <c r="O22" i="17"/>
  <c r="U22" i="17" s="1"/>
  <c r="O21" i="17"/>
  <c r="O24" i="17" s="1"/>
  <c r="N34" i="17"/>
  <c r="T34" i="17"/>
  <c r="N33" i="17"/>
  <c r="T33" i="17"/>
  <c r="N32" i="17"/>
  <c r="T32" i="17"/>
  <c r="N31" i="17"/>
  <c r="T31" i="17"/>
  <c r="N30" i="17"/>
  <c r="T30" i="17"/>
  <c r="N29" i="17"/>
  <c r="N36" i="17" s="1"/>
  <c r="T36" i="17" s="1"/>
  <c r="T29" i="17"/>
  <c r="N23" i="17"/>
  <c r="T23" i="17"/>
  <c r="N22" i="17"/>
  <c r="T22" i="17"/>
  <c r="N21" i="17"/>
  <c r="N24" i="17" s="1"/>
  <c r="T21" i="17"/>
  <c r="M34" i="17"/>
  <c r="S34" i="17"/>
  <c r="M33" i="17"/>
  <c r="S33" i="17"/>
  <c r="M32" i="17"/>
  <c r="S32" i="17"/>
  <c r="M31" i="17"/>
  <c r="S31" i="17"/>
  <c r="M30" i="17"/>
  <c r="S30" i="17"/>
  <c r="M29" i="17"/>
  <c r="M23" i="17"/>
  <c r="S23" i="17" s="1"/>
  <c r="M22" i="17"/>
  <c r="S22" i="17" s="1"/>
  <c r="M21" i="17"/>
  <c r="M17" i="17"/>
  <c r="S17" i="17"/>
  <c r="R30" i="13"/>
  <c r="Q30" i="13"/>
  <c r="P30" i="13"/>
  <c r="O30" i="13"/>
  <c r="R28" i="13"/>
  <c r="Q28" i="13"/>
  <c r="P28" i="13"/>
  <c r="O28" i="13"/>
  <c r="R15" i="13"/>
  <c r="L17" i="13"/>
  <c r="L11" i="13"/>
  <c r="K17" i="13"/>
  <c r="K11" i="13"/>
  <c r="J17" i="13"/>
  <c r="J11" i="13"/>
  <c r="I30" i="13"/>
  <c r="I28" i="13"/>
  <c r="M26" i="13"/>
  <c r="L26" i="13"/>
  <c r="M19" i="13"/>
  <c r="L15" i="13"/>
  <c r="Q15" i="13" s="1"/>
  <c r="K15" i="13"/>
  <c r="P15" i="13" s="1"/>
  <c r="J15" i="13"/>
  <c r="O15" i="13" s="1"/>
  <c r="J13" i="13"/>
  <c r="J9" i="13"/>
  <c r="K7" i="13"/>
  <c r="J7" i="13"/>
  <c r="M36" i="17"/>
  <c r="M24" i="17"/>
  <c r="S15" i="17"/>
  <c r="M14" i="17"/>
  <c r="S21" i="17"/>
  <c r="U21" i="17"/>
  <c r="S29" i="17"/>
  <c r="G26" i="13"/>
  <c r="F26" i="13"/>
  <c r="C28" i="13"/>
  <c r="N28" i="13" s="1"/>
  <c r="C30" i="13"/>
  <c r="G19" i="13"/>
  <c r="F19" i="13"/>
  <c r="E19" i="13"/>
  <c r="E22" i="13" s="1"/>
  <c r="D19" i="13"/>
  <c r="C15" i="13"/>
  <c r="R29" i="13"/>
  <c r="Q29" i="13"/>
  <c r="R27" i="13"/>
  <c r="Q27" i="13"/>
  <c r="Q26" i="13"/>
  <c r="R22" i="13"/>
  <c r="Q22" i="13"/>
  <c r="M21" i="13"/>
  <c r="M24" i="13" s="1"/>
  <c r="L21" i="13"/>
  <c r="G21" i="13"/>
  <c r="F21" i="13"/>
  <c r="R17" i="13"/>
  <c r="Q17" i="13"/>
  <c r="P17" i="13"/>
  <c r="O17" i="13"/>
  <c r="I17" i="13"/>
  <c r="C17" i="13"/>
  <c r="R13" i="13"/>
  <c r="Q13" i="13"/>
  <c r="P13" i="13"/>
  <c r="O13" i="13"/>
  <c r="I13" i="13"/>
  <c r="N13" i="13" s="1"/>
  <c r="C13" i="13"/>
  <c r="R11" i="13"/>
  <c r="Q11" i="13"/>
  <c r="P11" i="13"/>
  <c r="O11" i="13"/>
  <c r="I11" i="13"/>
  <c r="N11" i="13" s="1"/>
  <c r="C11" i="13"/>
  <c r="R9" i="13"/>
  <c r="Q9" i="13"/>
  <c r="P9" i="13"/>
  <c r="O9" i="13"/>
  <c r="I9" i="13"/>
  <c r="N9" i="13" s="1"/>
  <c r="C9" i="13"/>
  <c r="R7" i="13"/>
  <c r="Q7" i="13"/>
  <c r="P7" i="13"/>
  <c r="O7" i="13"/>
  <c r="I7" i="13"/>
  <c r="N7" i="13" s="1"/>
  <c r="C7" i="13"/>
  <c r="S14" i="17"/>
  <c r="Q21" i="13"/>
  <c r="D22" i="13"/>
  <c r="R26" i="13"/>
  <c r="N17" i="13"/>
  <c r="R19" i="13"/>
  <c r="C19" i="13"/>
  <c r="D21" i="13"/>
  <c r="D24" i="13" s="1"/>
  <c r="S13" i="16"/>
  <c r="G47" i="16"/>
  <c r="G48" i="16" s="1"/>
  <c r="T34" i="16"/>
  <c r="U34" i="16"/>
  <c r="T40" i="16"/>
  <c r="T39" i="16"/>
  <c r="T38" i="16"/>
  <c r="S34" i="16"/>
  <c r="T33" i="16"/>
  <c r="M18" i="17"/>
  <c r="S18" i="17" s="1"/>
  <c r="J11" i="17"/>
  <c r="J12" i="17" s="1"/>
  <c r="M11" i="17"/>
  <c r="M12" i="17" s="1"/>
  <c r="U40" i="16"/>
  <c r="S40" i="16"/>
  <c r="U39" i="16"/>
  <c r="S39" i="16"/>
  <c r="U38" i="16"/>
  <c r="S38" i="16"/>
  <c r="S29" i="16"/>
  <c r="T29" i="16"/>
  <c r="M23" i="16"/>
  <c r="S23" i="16" s="1"/>
  <c r="U33" i="16"/>
  <c r="S28" i="16"/>
  <c r="S37" i="16"/>
  <c r="T37" i="16"/>
  <c r="S33" i="16"/>
  <c r="S17" i="16"/>
  <c r="S30" i="16"/>
  <c r="T28" i="16"/>
  <c r="U30" i="16"/>
  <c r="T30" i="16"/>
  <c r="U37" i="16"/>
  <c r="M16" i="17"/>
  <c r="J16" i="17"/>
  <c r="J19" i="17" s="1"/>
  <c r="M12" i="16"/>
  <c r="M15" i="16" s="1"/>
  <c r="N12" i="16"/>
  <c r="N15" i="16" s="1"/>
  <c r="N42" i="16" s="1"/>
  <c r="S18" i="16"/>
  <c r="S21" i="16"/>
  <c r="T12" i="16"/>
  <c r="S19" i="16"/>
  <c r="G24" i="13" l="1"/>
  <c r="G32" i="13" s="1"/>
  <c r="S41" i="16"/>
  <c r="P22" i="16"/>
  <c r="S22" i="16" s="1"/>
  <c r="M20" i="16"/>
  <c r="M24" i="16" s="1"/>
  <c r="Q18" i="19"/>
  <c r="U15" i="16"/>
  <c r="U48" i="16"/>
  <c r="U19" i="17"/>
  <c r="L37" i="17"/>
  <c r="L41" i="17" s="1"/>
  <c r="L45" i="17" s="1"/>
  <c r="L47" i="17" s="1"/>
  <c r="L50" i="17" s="1"/>
  <c r="L53" i="17" s="1"/>
  <c r="Q37" i="17"/>
  <c r="Q39" i="17" s="1"/>
  <c r="Q40" i="17" s="1"/>
  <c r="Q41" i="17" s="1"/>
  <c r="Q43" i="17" s="1"/>
  <c r="Q44" i="17" s="1"/>
  <c r="Q45" i="17" s="1"/>
  <c r="Q47" i="17" s="1"/>
  <c r="Q50" i="17" s="1"/>
  <c r="Q53" i="17" s="1"/>
  <c r="G49" i="17"/>
  <c r="L58" i="16"/>
  <c r="L61" i="16" s="1"/>
  <c r="T8" i="19"/>
  <c r="I13" i="19"/>
  <c r="R13" i="19"/>
  <c r="G10" i="19"/>
  <c r="G12" i="19"/>
  <c r="W12" i="19"/>
  <c r="K12" i="19"/>
  <c r="S11" i="17"/>
  <c r="F24" i="13"/>
  <c r="F32" i="13" s="1"/>
  <c r="K19" i="13"/>
  <c r="J19" i="13"/>
  <c r="N30" i="13"/>
  <c r="S35" i="16"/>
  <c r="D19" i="17"/>
  <c r="T18" i="19"/>
  <c r="T24" i="19" s="1"/>
  <c r="E42" i="16"/>
  <c r="E45" i="16" s="1"/>
  <c r="S24" i="17"/>
  <c r="P49" i="17"/>
  <c r="X15" i="19"/>
  <c r="Q24" i="19"/>
  <c r="X16" i="19"/>
  <c r="W17" i="19"/>
  <c r="Y17" i="19"/>
  <c r="W18" i="19"/>
  <c r="Y18" i="19"/>
  <c r="X19" i="19"/>
  <c r="W20" i="19"/>
  <c r="Y20" i="19"/>
  <c r="W21" i="19"/>
  <c r="Y21" i="19"/>
  <c r="X22" i="19"/>
  <c r="G26" i="19"/>
  <c r="K26" i="19"/>
  <c r="K29" i="19" s="1"/>
  <c r="W26" i="19"/>
  <c r="W28" i="19"/>
  <c r="Y32" i="19"/>
  <c r="X32" i="19"/>
  <c r="G33" i="19"/>
  <c r="Y33" i="19"/>
  <c r="Y36" i="19"/>
  <c r="W37" i="19"/>
  <c r="W40" i="19"/>
  <c r="Q44" i="19"/>
  <c r="W44" i="19" s="1"/>
  <c r="Y41" i="19"/>
  <c r="W42" i="19"/>
  <c r="G46" i="19"/>
  <c r="K46" i="19"/>
  <c r="X46" i="19"/>
  <c r="J53" i="19"/>
  <c r="W48" i="19"/>
  <c r="X49" i="19"/>
  <c r="Y50" i="19"/>
  <c r="Y51" i="19"/>
  <c r="G52" i="19"/>
  <c r="Y52" i="19"/>
  <c r="S24" i="19"/>
  <c r="K34" i="19"/>
  <c r="Q38" i="19"/>
  <c r="W41" i="19"/>
  <c r="W52" i="19"/>
  <c r="E54" i="19"/>
  <c r="E56" i="19"/>
  <c r="E57" i="19" s="1"/>
  <c r="E58" i="19" s="1"/>
  <c r="I54" i="19"/>
  <c r="J54" i="19"/>
  <c r="J58" i="19" s="1"/>
  <c r="J62" i="19" s="1"/>
  <c r="J64" i="19" s="1"/>
  <c r="K36" i="19"/>
  <c r="K38" i="19" s="1"/>
  <c r="G38" i="19"/>
  <c r="L24" i="19"/>
  <c r="W24" i="19" s="1"/>
  <c r="W15" i="19"/>
  <c r="W53" i="19"/>
  <c r="Y44" i="19"/>
  <c r="Y34" i="19"/>
  <c r="K53" i="19"/>
  <c r="S13" i="19"/>
  <c r="C44" i="19"/>
  <c r="N53" i="19"/>
  <c r="N54" i="19" s="1"/>
  <c r="N58" i="19" s="1"/>
  <c r="N62" i="19" s="1"/>
  <c r="N64" i="19" s="1"/>
  <c r="X8" i="19"/>
  <c r="W9" i="19"/>
  <c r="K11" i="19"/>
  <c r="G23" i="19"/>
  <c r="H24" i="19"/>
  <c r="Y26" i="19"/>
  <c r="Y31" i="19"/>
  <c r="G42" i="19"/>
  <c r="G49" i="19"/>
  <c r="M53" i="19"/>
  <c r="C24" i="19"/>
  <c r="M34" i="19"/>
  <c r="X34" i="19" s="1"/>
  <c r="G9" i="19"/>
  <c r="K10" i="19"/>
  <c r="X26" i="19"/>
  <c r="T29" i="19"/>
  <c r="Q34" i="19"/>
  <c r="W34" i="19" s="1"/>
  <c r="L36" i="19"/>
  <c r="C38" i="19"/>
  <c r="G27" i="19"/>
  <c r="G29" i="19" s="1"/>
  <c r="G32" i="19"/>
  <c r="G34" i="19" s="1"/>
  <c r="G40" i="19"/>
  <c r="X40" i="19"/>
  <c r="W46" i="19"/>
  <c r="G47" i="19"/>
  <c r="G53" i="19" s="1"/>
  <c r="G51" i="19"/>
  <c r="R56" i="17"/>
  <c r="R59" i="17" s="1"/>
  <c r="Q56" i="17"/>
  <c r="Q59" i="17" s="1"/>
  <c r="P54" i="17"/>
  <c r="P51" i="17"/>
  <c r="P56" i="17"/>
  <c r="L56" i="17"/>
  <c r="L59" i="17" s="1"/>
  <c r="K56" i="17"/>
  <c r="K59" i="17" s="1"/>
  <c r="I59" i="17"/>
  <c r="I56" i="17"/>
  <c r="H59" i="17"/>
  <c r="H56" i="17"/>
  <c r="G54" i="17"/>
  <c r="G56" i="17"/>
  <c r="G57" i="17" s="1"/>
  <c r="G51" i="17"/>
  <c r="N45" i="16"/>
  <c r="N47" i="16"/>
  <c r="N48" i="16" s="1"/>
  <c r="N49" i="16" s="1"/>
  <c r="D27" i="13"/>
  <c r="D29" i="13"/>
  <c r="M32" i="13"/>
  <c r="R32" i="13" s="1"/>
  <c r="R24" i="13"/>
  <c r="E21" i="13"/>
  <c r="C22" i="13"/>
  <c r="S12" i="17"/>
  <c r="D37" i="17"/>
  <c r="T54" i="19" s="1"/>
  <c r="E47" i="16"/>
  <c r="R49" i="16"/>
  <c r="R53" i="16" s="1"/>
  <c r="R58" i="16" s="1"/>
  <c r="R45" i="16"/>
  <c r="S16" i="17"/>
  <c r="S12" i="16"/>
  <c r="M19" i="17"/>
  <c r="M37" i="17" s="1"/>
  <c r="M39" i="17" s="1"/>
  <c r="M40" i="17" s="1"/>
  <c r="M41" i="17" s="1"/>
  <c r="M43" i="17" s="1"/>
  <c r="M44" i="17" s="1"/>
  <c r="M45" i="17" s="1"/>
  <c r="M47" i="17" s="1"/>
  <c r="S19" i="17"/>
  <c r="O42" i="16"/>
  <c r="U24" i="17"/>
  <c r="N37" i="17"/>
  <c r="N39" i="17" s="1"/>
  <c r="N40" i="17" s="1"/>
  <c r="N41" i="17" s="1"/>
  <c r="N43" i="17" s="1"/>
  <c r="N44" i="17" s="1"/>
  <c r="N45" i="17" s="1"/>
  <c r="N47" i="17" s="1"/>
  <c r="N50" i="17" s="1"/>
  <c r="N53" i="17" s="1"/>
  <c r="N56" i="17" s="1"/>
  <c r="L64" i="16"/>
  <c r="L67" i="16" s="1"/>
  <c r="K22" i="13"/>
  <c r="P19" i="13"/>
  <c r="O19" i="13"/>
  <c r="J22" i="13"/>
  <c r="Q47" i="16"/>
  <c r="Q48" i="16" s="1"/>
  <c r="Q49" i="16" s="1"/>
  <c r="Q45" i="16"/>
  <c r="M42" i="16"/>
  <c r="J37" i="17"/>
  <c r="J39" i="17" s="1"/>
  <c r="J40" i="17" s="1"/>
  <c r="J41" i="17" s="1"/>
  <c r="J43" i="17" s="1"/>
  <c r="J44" i="17" s="1"/>
  <c r="J45" i="17" s="1"/>
  <c r="J47" i="17" s="1"/>
  <c r="U31" i="16"/>
  <c r="U41" i="16"/>
  <c r="S15" i="16"/>
  <c r="T24" i="17"/>
  <c r="O37" i="17"/>
  <c r="O41" i="17" s="1"/>
  <c r="O45" i="17" s="1"/>
  <c r="O47" i="17" s="1"/>
  <c r="O50" i="17" s="1"/>
  <c r="O53" i="17" s="1"/>
  <c r="O56" i="17" s="1"/>
  <c r="O59" i="17" s="1"/>
  <c r="R21" i="13"/>
  <c r="I15" i="13"/>
  <c r="N15" i="13" s="1"/>
  <c r="T15" i="16"/>
  <c r="F42" i="16"/>
  <c r="H45" i="16"/>
  <c r="J45" i="16"/>
  <c r="L45" i="16"/>
  <c r="J47" i="16"/>
  <c r="J48" i="16" s="1"/>
  <c r="J49" i="16" s="1"/>
  <c r="K49" i="16"/>
  <c r="G49" i="16"/>
  <c r="I49" i="16"/>
  <c r="I53" i="16" s="1"/>
  <c r="I58" i="16" s="1"/>
  <c r="P20" i="16"/>
  <c r="S36" i="17"/>
  <c r="E37" i="17"/>
  <c r="U54" i="19" s="1"/>
  <c r="L19" i="13"/>
  <c r="D24" i="16"/>
  <c r="D42" i="16" s="1"/>
  <c r="Q54" i="19" s="1"/>
  <c r="K45" i="16"/>
  <c r="H47" i="16"/>
  <c r="H48" i="16" s="1"/>
  <c r="H49" i="16" s="1"/>
  <c r="F37" i="17"/>
  <c r="V54" i="19" s="1"/>
  <c r="M47" i="16"/>
  <c r="M48" i="16" s="1"/>
  <c r="M49" i="16" s="1"/>
  <c r="M45" i="16"/>
  <c r="K51" i="16"/>
  <c r="K52" i="16" s="1"/>
  <c r="T42" i="16"/>
  <c r="U52" i="16"/>
  <c r="D45" i="16"/>
  <c r="N59" i="17" l="1"/>
  <c r="T47" i="16"/>
  <c r="T45" i="16"/>
  <c r="J49" i="17"/>
  <c r="J50" i="17"/>
  <c r="J51" i="17" s="1"/>
  <c r="M50" i="17"/>
  <c r="M49" i="17"/>
  <c r="E48" i="16"/>
  <c r="R56" i="19"/>
  <c r="G59" i="17"/>
  <c r="T13" i="19"/>
  <c r="D8" i="19"/>
  <c r="M54" i="19"/>
  <c r="X53" i="19"/>
  <c r="I56" i="19"/>
  <c r="I57" i="19" s="1"/>
  <c r="I58" i="19" s="1"/>
  <c r="K24" i="19"/>
  <c r="G24" i="19"/>
  <c r="K44" i="19"/>
  <c r="G44" i="19"/>
  <c r="W36" i="19"/>
  <c r="L38" i="19"/>
  <c r="E60" i="19"/>
  <c r="E61" i="19" s="1"/>
  <c r="E62" i="19"/>
  <c r="E64" i="19" s="1"/>
  <c r="P57" i="17"/>
  <c r="P59" i="17"/>
  <c r="P60" i="17" s="1"/>
  <c r="G60" i="17"/>
  <c r="N51" i="16"/>
  <c r="N52" i="16" s="1"/>
  <c r="N53" i="16" s="1"/>
  <c r="N58" i="16" s="1"/>
  <c r="H51" i="16"/>
  <c r="H52" i="16" s="1"/>
  <c r="H53" i="16" s="1"/>
  <c r="H58" i="16" s="1"/>
  <c r="F41" i="17"/>
  <c r="V58" i="19" s="1"/>
  <c r="U37" i="17"/>
  <c r="Q19" i="13"/>
  <c r="L24" i="13"/>
  <c r="I61" i="16"/>
  <c r="I55" i="16"/>
  <c r="Q51" i="16"/>
  <c r="Q52" i="16" s="1"/>
  <c r="Q53" i="16"/>
  <c r="Q58" i="16" s="1"/>
  <c r="O49" i="16"/>
  <c r="O53" i="16" s="1"/>
  <c r="O58" i="16" s="1"/>
  <c r="O45" i="16"/>
  <c r="D39" i="17"/>
  <c r="T56" i="19" s="1"/>
  <c r="S37" i="17"/>
  <c r="K53" i="16"/>
  <c r="T48" i="16"/>
  <c r="D47" i="16"/>
  <c r="Q56" i="19" s="1"/>
  <c r="E39" i="17"/>
  <c r="U56" i="19" s="1"/>
  <c r="T37" i="17"/>
  <c r="P24" i="16"/>
  <c r="S20" i="16"/>
  <c r="G51" i="16"/>
  <c r="G52" i="16" s="1"/>
  <c r="G53" i="16" s="1"/>
  <c r="G58" i="16" s="1"/>
  <c r="F49" i="16"/>
  <c r="F45" i="16"/>
  <c r="U45" i="16" s="1"/>
  <c r="U42" i="16"/>
  <c r="J21" i="13"/>
  <c r="I22" i="13"/>
  <c r="N22" i="13" s="1"/>
  <c r="O22" i="13"/>
  <c r="K21" i="13"/>
  <c r="P22" i="13"/>
  <c r="R61" i="16"/>
  <c r="R55" i="16"/>
  <c r="E24" i="13"/>
  <c r="C21" i="13"/>
  <c r="D26" i="13"/>
  <c r="I19" i="13"/>
  <c r="N19" i="13" s="1"/>
  <c r="M51" i="16"/>
  <c r="M52" i="16" s="1"/>
  <c r="M53" i="16" s="1"/>
  <c r="M58" i="16" s="1"/>
  <c r="K55" i="16" l="1"/>
  <c r="K58" i="16"/>
  <c r="K61" i="16" s="1"/>
  <c r="L8" i="19"/>
  <c r="C8" i="19"/>
  <c r="C13" i="19" s="1"/>
  <c r="C54" i="19" s="1"/>
  <c r="H8" i="19"/>
  <c r="D13" i="19"/>
  <c r="D54" i="19" s="1"/>
  <c r="D56" i="19" s="1"/>
  <c r="C56" i="19" s="1"/>
  <c r="C57" i="19" s="1"/>
  <c r="C58" i="19" s="1"/>
  <c r="S54" i="19"/>
  <c r="S58" i="19"/>
  <c r="R57" i="19"/>
  <c r="E49" i="16"/>
  <c r="M53" i="17"/>
  <c r="M51" i="17"/>
  <c r="I60" i="19"/>
  <c r="I61" i="19" s="1"/>
  <c r="I62" i="19" s="1"/>
  <c r="I64" i="19" s="1"/>
  <c r="M56" i="19"/>
  <c r="M57" i="19" s="1"/>
  <c r="M58" i="19" s="1"/>
  <c r="D57" i="19"/>
  <c r="D58" i="19" s="1"/>
  <c r="G61" i="16"/>
  <c r="G55" i="16"/>
  <c r="N61" i="16"/>
  <c r="N55" i="16"/>
  <c r="H55" i="16"/>
  <c r="H61" i="16"/>
  <c r="R64" i="16"/>
  <c r="R67" i="16" s="1"/>
  <c r="P21" i="13"/>
  <c r="K24" i="13"/>
  <c r="F53" i="16"/>
  <c r="U49" i="16"/>
  <c r="P42" i="16"/>
  <c r="S24" i="16"/>
  <c r="E40" i="17"/>
  <c r="U57" i="19" s="1"/>
  <c r="T39" i="17"/>
  <c r="D40" i="17"/>
  <c r="T57" i="19" s="1"/>
  <c r="S39" i="17"/>
  <c r="O61" i="16"/>
  <c r="O55" i="16"/>
  <c r="I64" i="16"/>
  <c r="I67" i="16" s="1"/>
  <c r="U41" i="17"/>
  <c r="F45" i="17"/>
  <c r="V62" i="19" s="1"/>
  <c r="K67" i="16"/>
  <c r="K64" i="16"/>
  <c r="D32" i="13"/>
  <c r="E27" i="13"/>
  <c r="E29" i="13"/>
  <c r="C29" i="13" s="1"/>
  <c r="C24" i="13"/>
  <c r="I21" i="13"/>
  <c r="N21" i="13" s="1"/>
  <c r="O21" i="13"/>
  <c r="J24" i="13"/>
  <c r="Q61" i="16"/>
  <c r="Q55" i="16"/>
  <c r="L32" i="13"/>
  <c r="Q32" i="13" s="1"/>
  <c r="Q24" i="13"/>
  <c r="J53" i="17"/>
  <c r="M55" i="16"/>
  <c r="M61" i="16"/>
  <c r="J51" i="16"/>
  <c r="D48" i="16"/>
  <c r="D49" i="16" l="1"/>
  <c r="Q58" i="19" s="1"/>
  <c r="Q57" i="19"/>
  <c r="M54" i="17"/>
  <c r="M56" i="17"/>
  <c r="M57" i="17" s="1"/>
  <c r="M59" i="17"/>
  <c r="M60" i="17" s="1"/>
  <c r="G8" i="19"/>
  <c r="G13" i="19" s="1"/>
  <c r="G54" i="19" s="1"/>
  <c r="G58" i="19" s="1"/>
  <c r="H13" i="19"/>
  <c r="H54" i="19" s="1"/>
  <c r="H56" i="19" s="1"/>
  <c r="H57" i="19" s="1"/>
  <c r="H58" i="19" s="1"/>
  <c r="L13" i="19"/>
  <c r="L54" i="19" s="1"/>
  <c r="L56" i="19" s="1"/>
  <c r="W8" i="19"/>
  <c r="K8" i="19"/>
  <c r="K13" i="19" s="1"/>
  <c r="K54" i="19" s="1"/>
  <c r="S62" i="19"/>
  <c r="F58" i="16"/>
  <c r="S68" i="19" s="1"/>
  <c r="R58" i="19"/>
  <c r="R54" i="19"/>
  <c r="E51" i="16"/>
  <c r="R60" i="19" s="1"/>
  <c r="T49" i="16"/>
  <c r="H60" i="19"/>
  <c r="M62" i="19"/>
  <c r="M64" i="19" s="1"/>
  <c r="M60" i="19"/>
  <c r="M61" i="19" s="1"/>
  <c r="K56" i="19"/>
  <c r="K57" i="19" s="1"/>
  <c r="K58" i="19" s="1"/>
  <c r="L57" i="19"/>
  <c r="L58" i="19" s="1"/>
  <c r="D60" i="19"/>
  <c r="J54" i="17"/>
  <c r="Q64" i="16"/>
  <c r="Q67" i="16" s="1"/>
  <c r="O64" i="16"/>
  <c r="O67" i="16" s="1"/>
  <c r="P47" i="16"/>
  <c r="P45" i="16"/>
  <c r="S45" i="16" s="1"/>
  <c r="S42" i="16"/>
  <c r="U53" i="16"/>
  <c r="F55" i="16"/>
  <c r="U55" i="16" s="1"/>
  <c r="F61" i="16"/>
  <c r="S71" i="19" s="1"/>
  <c r="N64" i="16"/>
  <c r="N67" i="16" s="1"/>
  <c r="G62" i="16"/>
  <c r="D51" i="16"/>
  <c r="Q60" i="19" s="1"/>
  <c r="J27" i="13"/>
  <c r="J29" i="13"/>
  <c r="I24" i="13"/>
  <c r="N24" i="13" s="1"/>
  <c r="O24" i="13"/>
  <c r="E26" i="13"/>
  <c r="C27" i="13"/>
  <c r="F47" i="17"/>
  <c r="U45" i="17"/>
  <c r="S40" i="17"/>
  <c r="D41" i="17"/>
  <c r="T58" i="19" s="1"/>
  <c r="T40" i="17"/>
  <c r="E41" i="17"/>
  <c r="U58" i="19" s="1"/>
  <c r="K27" i="13"/>
  <c r="K29" i="13"/>
  <c r="P29" i="13" s="1"/>
  <c r="P24" i="13"/>
  <c r="H67" i="16"/>
  <c r="H64" i="16"/>
  <c r="G57" i="16"/>
  <c r="J56" i="17"/>
  <c r="J57" i="17" s="1"/>
  <c r="M57" i="16"/>
  <c r="M64" i="16"/>
  <c r="M67" i="16" s="1"/>
  <c r="E52" i="16"/>
  <c r="T51" i="16"/>
  <c r="U58" i="16"/>
  <c r="J52" i="16"/>
  <c r="J53" i="16" s="1"/>
  <c r="G59" i="16"/>
  <c r="J55" i="16" l="1"/>
  <c r="J57" i="16" s="1"/>
  <c r="J58" i="16"/>
  <c r="U47" i="17"/>
  <c r="F50" i="17"/>
  <c r="E53" i="16"/>
  <c r="R61" i="19"/>
  <c r="L60" i="19"/>
  <c r="H61" i="19"/>
  <c r="H62" i="19" s="1"/>
  <c r="H64" i="19" s="1"/>
  <c r="G60" i="19"/>
  <c r="G61" i="19" s="1"/>
  <c r="G62" i="19" s="1"/>
  <c r="G64" i="19" s="1"/>
  <c r="D61" i="19"/>
  <c r="D62" i="19" s="1"/>
  <c r="D64" i="19" s="1"/>
  <c r="C60" i="19"/>
  <c r="C61" i="19" s="1"/>
  <c r="C62" i="19" s="1"/>
  <c r="C64" i="19" s="1"/>
  <c r="J59" i="17"/>
  <c r="J60" i="17" s="1"/>
  <c r="E43" i="17"/>
  <c r="U60" i="19" s="1"/>
  <c r="T41" i="17"/>
  <c r="O29" i="13"/>
  <c r="I29" i="13"/>
  <c r="N29" i="13" s="1"/>
  <c r="F64" i="16"/>
  <c r="P48" i="16"/>
  <c r="S47" i="16"/>
  <c r="T53" i="16"/>
  <c r="K26" i="13"/>
  <c r="P27" i="13"/>
  <c r="S41" i="17"/>
  <c r="D43" i="17"/>
  <c r="T60" i="19" s="1"/>
  <c r="C26" i="13"/>
  <c r="E32" i="13"/>
  <c r="C32" i="13" s="1"/>
  <c r="I27" i="13"/>
  <c r="N27" i="13" s="1"/>
  <c r="J26" i="13"/>
  <c r="O27" i="13"/>
  <c r="T52" i="16"/>
  <c r="M59" i="16"/>
  <c r="E55" i="16"/>
  <c r="T55" i="16" s="1"/>
  <c r="U61" i="16"/>
  <c r="D52" i="16"/>
  <c r="Q61" i="19" s="1"/>
  <c r="G64" i="16"/>
  <c r="F53" i="17" l="1"/>
  <c r="V68" i="19"/>
  <c r="F68" i="19" s="1"/>
  <c r="U50" i="17"/>
  <c r="F67" i="16"/>
  <c r="S77" i="19" s="1"/>
  <c r="S74" i="19"/>
  <c r="R62" i="19"/>
  <c r="E58" i="16"/>
  <c r="K60" i="19"/>
  <c r="K61" i="19" s="1"/>
  <c r="K62" i="19" s="1"/>
  <c r="K64" i="19" s="1"/>
  <c r="L61" i="19"/>
  <c r="L62" i="19" s="1"/>
  <c r="L64" i="19" s="1"/>
  <c r="S43" i="17"/>
  <c r="D44" i="17"/>
  <c r="T61" i="19" s="1"/>
  <c r="P26" i="13"/>
  <c r="K32" i="13"/>
  <c r="P32" i="13" s="1"/>
  <c r="P49" i="16"/>
  <c r="S48" i="16"/>
  <c r="E44" i="17"/>
  <c r="U61" i="19" s="1"/>
  <c r="T43" i="17"/>
  <c r="O26" i="13"/>
  <c r="I26" i="13"/>
  <c r="N26" i="13" s="1"/>
  <c r="J32" i="13"/>
  <c r="M62" i="16"/>
  <c r="T58" i="16"/>
  <c r="U64" i="16"/>
  <c r="D53" i="16"/>
  <c r="J59" i="16"/>
  <c r="J61" i="16"/>
  <c r="G65" i="16"/>
  <c r="G67" i="16"/>
  <c r="R68" i="19" l="1"/>
  <c r="E61" i="16"/>
  <c r="J68" i="19"/>
  <c r="N68" i="19"/>
  <c r="Q62" i="19"/>
  <c r="Q66" i="19" s="1"/>
  <c r="D58" i="16"/>
  <c r="Q68" i="19" s="1"/>
  <c r="V71" i="19"/>
  <c r="F71" i="19" s="1"/>
  <c r="F56" i="17"/>
  <c r="U53" i="17"/>
  <c r="J64" i="16"/>
  <c r="J67" i="16" s="1"/>
  <c r="J68" i="16" s="1"/>
  <c r="D61" i="16"/>
  <c r="Q71" i="19" s="1"/>
  <c r="O32" i="13"/>
  <c r="I32" i="13"/>
  <c r="N32" i="13" s="1"/>
  <c r="T44" i="17"/>
  <c r="E45" i="17"/>
  <c r="U62" i="19" s="1"/>
  <c r="P51" i="16"/>
  <c r="S49" i="16"/>
  <c r="S44" i="17"/>
  <c r="D45" i="17"/>
  <c r="T62" i="19" s="1"/>
  <c r="T66" i="19" s="1"/>
  <c r="M65" i="16"/>
  <c r="T61" i="16"/>
  <c r="U67" i="16"/>
  <c r="J62" i="16"/>
  <c r="D55" i="16"/>
  <c r="D59" i="16"/>
  <c r="G68" i="16"/>
  <c r="V74" i="19" l="1"/>
  <c r="F74" i="19" s="1"/>
  <c r="U56" i="17"/>
  <c r="Q69" i="19"/>
  <c r="F59" i="17"/>
  <c r="R71" i="19"/>
  <c r="Q72" i="19" s="1"/>
  <c r="E64" i="16"/>
  <c r="E47" i="17"/>
  <c r="T45" i="17"/>
  <c r="D64" i="16"/>
  <c r="Q74" i="19" s="1"/>
  <c r="D57" i="16"/>
  <c r="S45" i="17"/>
  <c r="D47" i="17"/>
  <c r="D50" i="17" s="1"/>
  <c r="P52" i="16"/>
  <c r="S51" i="16"/>
  <c r="T64" i="16"/>
  <c r="M68" i="16"/>
  <c r="J65" i="16"/>
  <c r="D62" i="16"/>
  <c r="T47" i="17" l="1"/>
  <c r="E50" i="17"/>
  <c r="T68" i="19"/>
  <c r="D53" i="17"/>
  <c r="S50" i="17"/>
  <c r="D51" i="17"/>
  <c r="S51" i="17" s="1"/>
  <c r="D67" i="16"/>
  <c r="E67" i="16"/>
  <c r="R77" i="19" s="1"/>
  <c r="R74" i="19"/>
  <c r="V77" i="19"/>
  <c r="F77" i="19" s="1"/>
  <c r="U59" i="17"/>
  <c r="P53" i="16"/>
  <c r="P58" i="16" s="1"/>
  <c r="S52" i="16"/>
  <c r="S47" i="17"/>
  <c r="D49" i="17"/>
  <c r="S49" i="17" s="1"/>
  <c r="T67" i="16"/>
  <c r="D65" i="16"/>
  <c r="Q77" i="19" l="1"/>
  <c r="D68" i="16"/>
  <c r="D56" i="17"/>
  <c r="T71" i="19"/>
  <c r="D59" i="17"/>
  <c r="S53" i="17"/>
  <c r="D54" i="17"/>
  <c r="S54" i="17" s="1"/>
  <c r="E53" i="17"/>
  <c r="U68" i="19"/>
  <c r="E68" i="19" s="1"/>
  <c r="T50" i="17"/>
  <c r="Q75" i="19"/>
  <c r="T69" i="19"/>
  <c r="O68" i="19"/>
  <c r="D68" i="19"/>
  <c r="P55" i="16"/>
  <c r="S53" i="16"/>
  <c r="M68" i="19" l="1"/>
  <c r="I68" i="19"/>
  <c r="T72" i="19"/>
  <c r="D71" i="19"/>
  <c r="L68" i="19"/>
  <c r="C68" i="19"/>
  <c r="H68" i="19"/>
  <c r="U71" i="19"/>
  <c r="E71" i="19" s="1"/>
  <c r="E56" i="17"/>
  <c r="T53" i="17"/>
  <c r="T77" i="19"/>
  <c r="S59" i="17"/>
  <c r="T74" i="19"/>
  <c r="S56" i="17"/>
  <c r="Q78" i="19"/>
  <c r="W78" i="19" s="1"/>
  <c r="P57" i="16"/>
  <c r="S57" i="16" s="1"/>
  <c r="S55" i="16"/>
  <c r="P61" i="16"/>
  <c r="P59" i="16"/>
  <c r="S59" i="16" s="1"/>
  <c r="S58" i="16"/>
  <c r="D74" i="19" l="1"/>
  <c r="C74" i="19" s="1"/>
  <c r="O74" i="19" s="1"/>
  <c r="U74" i="19"/>
  <c r="E74" i="19" s="1"/>
  <c r="T56" i="17"/>
  <c r="D77" i="19"/>
  <c r="D57" i="17"/>
  <c r="S57" i="17" s="1"/>
  <c r="E59" i="17"/>
  <c r="G68" i="19"/>
  <c r="K68" i="19"/>
  <c r="C71" i="19"/>
  <c r="O71" i="19" s="1"/>
  <c r="P62" i="16"/>
  <c r="S62" i="16" s="1"/>
  <c r="P64" i="16"/>
  <c r="S61" i="16"/>
  <c r="U77" i="19" l="1"/>
  <c r="T59" i="17"/>
  <c r="D60" i="17"/>
  <c r="S60" i="17" s="1"/>
  <c r="T75" i="19"/>
  <c r="P67" i="16"/>
  <c r="P65" i="16"/>
  <c r="S65" i="16" s="1"/>
  <c r="S64" i="16"/>
  <c r="E77" i="19" l="1"/>
  <c r="C77" i="19" s="1"/>
  <c r="T78" i="19"/>
  <c r="X78" i="19" s="1"/>
  <c r="P68" i="16"/>
  <c r="S68" i="16" s="1"/>
  <c r="S67" i="16"/>
  <c r="D78" i="19" l="1"/>
  <c r="O77" i="19"/>
</calcChain>
</file>

<file path=xl/sharedStrings.xml><?xml version="1.0" encoding="utf-8"?>
<sst xmlns="http://schemas.openxmlformats.org/spreadsheetml/2006/main" count="383" uniqueCount="196">
  <si>
    <t>Наименование глав ССР, объектный сметных расчетов, локальных сметных расчетов, видов прочих работ</t>
  </si>
  <si>
    <t>Текущая стоимость на момент определения начальной (максимальной) цены</t>
  </si>
  <si>
    <t xml:space="preserve">№ обосновывающего расчета (номер тома  номер смет) </t>
  </si>
  <si>
    <t>Всего</t>
  </si>
  <si>
    <t>Строительные</t>
  </si>
  <si>
    <t>Монтажные работы</t>
  </si>
  <si>
    <t>Оборуд.</t>
  </si>
  <si>
    <t>Итого в текущих ценах*</t>
  </si>
  <si>
    <t>Итого с индексом инфляции**</t>
  </si>
  <si>
    <t>НДС 18 %</t>
  </si>
  <si>
    <t>Итого с НДС</t>
  </si>
  <si>
    <t>* В расчете использованы индексы:</t>
  </si>
  <si>
    <t>Итого в текущих ценах* по годам строительства</t>
  </si>
  <si>
    <t>Итого с индексом инфляции** по годам строительства</t>
  </si>
  <si>
    <t>НДС 18 % по годам строительства</t>
  </si>
  <si>
    <t>Итого с НДС по годам строительства</t>
  </si>
  <si>
    <t>оборудование</t>
  </si>
  <si>
    <t>прочие</t>
  </si>
  <si>
    <t>Сметная стоимость строительства в базисном уровне цен на 01.01.2000 г. по РД (ФЕР-2001 в ценах 2001г.), тыс.руб.</t>
  </si>
  <si>
    <t>Блок-контейнер разм.3,0х6,0х2,6 м.</t>
  </si>
  <si>
    <t>Итого в ценах 2000 года по годам строительства</t>
  </si>
  <si>
    <t>Временные здания и сооружения - 2,6% к=0,8</t>
  </si>
  <si>
    <t>Дополнительные затраты при производстве строительно-монтажных работ в зимнее время 4% с к=1,05 на ветер</t>
  </si>
  <si>
    <t>Локальная смета ЛС №01-01-01</t>
  </si>
  <si>
    <t>Локальная смета ЛС №01-01-03</t>
  </si>
  <si>
    <t>Локальная смета ЛС №01-02-01</t>
  </si>
  <si>
    <t>Локальная смета ЛС №02-01-01</t>
  </si>
  <si>
    <t>Локальная смета ЛС №02-01-02</t>
  </si>
  <si>
    <t>Локальная смета ЛС №02-01-03</t>
  </si>
  <si>
    <t>Локальная смета ЛС №02-01-04</t>
  </si>
  <si>
    <t>Локальная смета ЛС №02-01-05</t>
  </si>
  <si>
    <t>Локальная смета ЛС №02-01-06</t>
  </si>
  <si>
    <t>Локальная смета ЛС №02-01-07</t>
  </si>
  <si>
    <t>Локальная смета ЛС №02-01-09</t>
  </si>
  <si>
    <t>Локальная смета ЛС №02-02-01</t>
  </si>
  <si>
    <t>Локальная смета ЛС №03-01-01</t>
  </si>
  <si>
    <t>Локальная смета ЛС №03-01-02</t>
  </si>
  <si>
    <t>Локальная смета ЛС №03-01-03</t>
  </si>
  <si>
    <t>Локальная смета ЛС №04-02-01</t>
  </si>
  <si>
    <t>Локальная смета ЛС №04-02-02</t>
  </si>
  <si>
    <t>Локальная смета ЛС №04-05-01</t>
  </si>
  <si>
    <t>Локальная смета ЛС №06-03-01</t>
  </si>
  <si>
    <t>Локальная смета ЛС №06-03-02</t>
  </si>
  <si>
    <t>Локальная смета ЛС №06-03-03</t>
  </si>
  <si>
    <t>Локальная смета ЛС №06-03-04</t>
  </si>
  <si>
    <t>Локальная смета ЛС №07-01-01</t>
  </si>
  <si>
    <t>Локальная смета ЛС №07-01-02</t>
  </si>
  <si>
    <t>Локальная смета ЛС №07-01-03</t>
  </si>
  <si>
    <t>Локальная смета ЛС №07-01-04</t>
  </si>
  <si>
    <t>Локальная смета ЛС №07-01-07</t>
  </si>
  <si>
    <t>Локальная смета ЛС №07-01-08</t>
  </si>
  <si>
    <t>Подготовительные работы при наращивании плотины</t>
  </si>
  <si>
    <t>Сравнительная таблица сметной стоимости по проектной документации и рабочей документации (ФЕР-2001 в ценах 2001г., тыс.руб.)</t>
  </si>
  <si>
    <t>проектная документация</t>
  </si>
  <si>
    <t>рабочая документация</t>
  </si>
  <si>
    <t>Отличие сметной стоимости РД от П
[8]-[2]</t>
  </si>
  <si>
    <t>Наименование объекта</t>
  </si>
  <si>
    <t>сметная стоимость (всего)</t>
  </si>
  <si>
    <t>строительные работы</t>
  </si>
  <si>
    <t>монтажные работы</t>
  </si>
  <si>
    <t>прочие затраты</t>
  </si>
  <si>
    <t>Сметы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</si>
  <si>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</si>
  <si>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</si>
  <si>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</si>
  <si>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</si>
  <si>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Средства на покрытие затрат строительных организаций по добровольному страхованию работников и имущества - 1% (письмо Минстроя России от 18.07.02г. №НЗ-3942)</t>
  </si>
  <si>
    <t>ИТОГО по Главам 1-9</t>
  </si>
  <si>
    <r>
      <t xml:space="preserve">Глава 1. Подготовка территории строительства
</t>
    </r>
    <r>
      <rPr>
        <sz val="12"/>
        <color indexed="8"/>
        <rFont val="Arial"/>
        <family val="2"/>
        <charset val="204"/>
      </rPr>
      <t>Снятие растительного слоя при наращивании плотины до отметки 670 м.
Демонтаж трубопроводов пульповодов
Демонтаж опор ВЛ-6кВ
Демонтажные работы при наращивании плотины до отм. 670 м и транспортировку строительного мусора</t>
    </r>
  </si>
  <si>
    <r>
      <t xml:space="preserve">Глава 2. Основные объекты строительства
</t>
    </r>
    <r>
      <rPr>
        <sz val="12"/>
        <color indexed="8"/>
        <rFont val="Arial"/>
        <family val="2"/>
        <charset val="204"/>
      </rPr>
      <t>Плотина хвостохранилища "Среднее" при наращивании плотины до отметки 670м
Распределительный пульповод (гидротранспорт)</t>
    </r>
  </si>
  <si>
    <r>
      <t xml:space="preserve">Глава 4. Объекты энергетического хозяйства
</t>
    </r>
    <r>
      <rPr>
        <sz val="12"/>
        <color indexed="8"/>
        <rFont val="Arial"/>
        <family val="2"/>
        <charset val="204"/>
      </rPr>
      <t>Внутриплощадочные кабельные сети площадки насосной станции оборотного водоснабжения II-го подъема
Внутриплощадочные кабельные сети площадки дренажной насосной станции
Трансформаторная подстанция КТП1 на площадке насосной станции оборотного водоснабжения
Трансформаторная подстанция КТП2 на площадке дренажной насосной станции
Линия ВЛЗ-6кВ электроснабжения площадки КТП1
Линия ВЛИ-0,4 от КТП1 до площадки насосной 1-го подъема (водозаборного колодца)
Линия ВЛЗ-6кВ от КТП1 до КТП2</t>
    </r>
  </si>
  <si>
    <r>
      <t xml:space="preserve">Глава 5. Объекты транспортного хозяйства и связи
</t>
    </r>
    <r>
      <rPr>
        <sz val="12"/>
        <color indexed="8"/>
        <rFont val="Arial"/>
        <family val="2"/>
        <charset val="204"/>
      </rPr>
      <t>Подъездная автодорога к насосной станции оборотного водоснабжения II-го подъема
Подъездная автодорога к площадке дренажной насосной станции</t>
    </r>
  </si>
  <si>
    <r>
      <t xml:space="preserve">Глава 6. Наружные сети и сооружения водопровода, водоотведения, теплоснабжения и газоснабжения
</t>
    </r>
    <r>
      <rPr>
        <sz val="12"/>
        <color indexed="8"/>
        <rFont val="Arial"/>
        <family val="2"/>
        <charset val="204"/>
      </rPr>
      <t>Насосная станция оборотного водоснабжения II-го подъема при наращивании плотины до отметки 670 м
Водозаборный колодец при наращивании плотины до отметки 670 м
Водовод оборотного водоснабжения
Дренажная насосная станция при наращивании плотины до отметки 670 м</t>
    </r>
  </si>
  <si>
    <r>
      <t xml:space="preserve">Глава 7. Благоустройство и озеленение территории
</t>
    </r>
    <r>
      <rPr>
        <sz val="12"/>
        <color indexed="8"/>
        <rFont val="Arial"/>
        <family val="2"/>
        <charset val="204"/>
      </rPr>
      <t>Наружное освещение распределительного пульповода РП1 (гребень плотины) при наращивании плотины до отметки 670 м
Наружное освещение распределительного пульповода РП2 (берма) при наращивании плотины до отметки 670 м
Наружное освещение площадки насосной станции оборотного водоснабжения II-го подъема при наращивании плотины до отметки 670 м
Наружное освещение площадки водозаборного колодца
Наружное освещение площадки дренажной насосной станции при наращивании плотины до отметки 670 м
Перенос существующего ограждения из колючей проволоки по ж/б столбам</t>
    </r>
  </si>
  <si>
    <t>Дополнительные затраты при производстве строительно-монтажных работ в зимнее время 4% (рекомендованы к применению Письмом Росстроя от 28.03.2007 г. № СК-1221/02) (для V температурной зоны с учетом поправки на ветер в размере К=1,05)</t>
  </si>
  <si>
    <t>Затраты по перевозке автомобильным транспортом работников строительных и монтажных организаций</t>
  </si>
  <si>
    <t>Затраты на проведение пуско-наладочных работ "вхолостую"</t>
  </si>
  <si>
    <t>Снятие растительного грунта при наращивании
Демонтаж стальных труб пульповода и опор ВЛ</t>
  </si>
  <si>
    <t>Отсыпка плотины и бермы при наращивании плотины
Устройство системы гидротранспорта</t>
  </si>
  <si>
    <t>Строительство автомобильной дороги и площадки к дренажной насосной станции
Строительство автомобильной дороги и площадки к водозабору 1-го подъема</t>
  </si>
  <si>
    <t>Строительство водозаборного колодца
Строительство водовода системы оборотного водоснабжения
Строительство дренажной системы</t>
  </si>
  <si>
    <t>Строительство внутриплощадочных кабельных сетей. Оборотное водоснабжение
Строительство внеплощадочных сетей 6кВ
Строительство электрощитовой. Площадка насосной станции оборотного водоснабжения
Строительство КТП1
Строительство КТП2 и КТП3</t>
  </si>
  <si>
    <t>Строительство сетей наружного освещения
Строительство бытовки</t>
  </si>
  <si>
    <t>Демонтаж опор</t>
  </si>
  <si>
    <t>Локальная смета ЛС №01-02-02</t>
  </si>
  <si>
    <t>2015 год, тыс.руб.</t>
  </si>
  <si>
    <t>1 кв. 2015 год, тыс.руб.</t>
  </si>
  <si>
    <t>2 кв. 2015 год, тыс.руб.</t>
  </si>
  <si>
    <t>3 кв. 2015 год, тыс.руб.</t>
  </si>
  <si>
    <t>4 кв. 2015 год, тыс.руб.</t>
  </si>
  <si>
    <t>Срезка растительного слоя емкости хвостохранилища</t>
  </si>
  <si>
    <t>Срезка растительного слоя дренажной системы</t>
  </si>
  <si>
    <t>Устройство бермы на низовом откосе плотины  хвостохранилища Верхнее</t>
  </si>
  <si>
    <t>Устройство противофильтрационного экрана из геомембраны толщиной 1 мм на берме низового откоса хвостохранилища Верхнее</t>
  </si>
  <si>
    <t>Устройство  противофильтрационного экрана из геомембраны  толщиной 1 мм по чаше хвостохранилища</t>
  </si>
  <si>
    <t>Сооружения системы наблюдения и контроля</t>
  </si>
  <si>
    <t xml:space="preserve"> Гидротранспорт</t>
  </si>
  <si>
    <t>Отсыпка плотины</t>
  </si>
  <si>
    <t>Демонтаж стальных труб пульповода</t>
  </si>
  <si>
    <t>Гидротранспорт</t>
  </si>
  <si>
    <t>Устройство основания под блок-контейнер разм. 3,0х6,0х2,6</t>
  </si>
  <si>
    <t>Мебель и инвентарь</t>
  </si>
  <si>
    <t>ЛЭП 6кВ</t>
  </si>
  <si>
    <t>Заземление ЛЭП 6кВ</t>
  </si>
  <si>
    <t>КТП2 и КТП3 мачтового типа наружной установки</t>
  </si>
  <si>
    <t>Дренаж</t>
  </si>
  <si>
    <t>Дренажная насосная станция. Общестроительные работы</t>
  </si>
  <si>
    <t>Дренажная насосная станция. Силовое электрооборудование</t>
  </si>
  <si>
    <t>Дренажная насосная станция. КИПиА</t>
  </si>
  <si>
    <t>Наружное освещение распредустройства РП1 на гребне плотины</t>
  </si>
  <si>
    <t>Заземление опор освещения РП1</t>
  </si>
  <si>
    <t>Наружное освещение распределительного пульпопровода РП2 (берма)</t>
  </si>
  <si>
    <t>Заземление опор освещения РП2</t>
  </si>
  <si>
    <t>Наружное освещение площадки дренажной насосной станции</t>
  </si>
  <si>
    <t>Заземление опор освещения площадки дренажной насосной станции</t>
  </si>
  <si>
    <t>2016 год, тыс.руб.</t>
  </si>
  <si>
    <t>1 кв. 2016 год, тыс.руб.</t>
  </si>
  <si>
    <t>2 кв. 2016 год, тыс.руб.</t>
  </si>
  <si>
    <t>3 кв. 2016 год, тыс.руб.</t>
  </si>
  <si>
    <t>4 кв. 2016 год, тыс.руб.</t>
  </si>
  <si>
    <t>Устройство противофильтрационного экрана из геомембраны толщиной 1 мм по чаше хвостохранилища</t>
  </si>
  <si>
    <t>Устройство бермы на низовом откосе плотины хвостохранилища Верхнее</t>
  </si>
  <si>
    <t>Дренажная насосная станция. Общестроительные работы.</t>
  </si>
  <si>
    <t>Дренажная насосная станция. КИПиА.</t>
  </si>
  <si>
    <t>Сметная стоимость строительства в базисном уровне цен на 01.01.2000 г., выставленная на конкурс, тыс.руб.</t>
  </si>
  <si>
    <t>Демонтаж ограждения</t>
  </si>
  <si>
    <t>Локальная смета ЛС №01-02-03</t>
  </si>
  <si>
    <t>Монтаж (перенос) ограждения из колючей проволоки по ж/б столбам</t>
  </si>
  <si>
    <t>Локальная смета ЛС №07-02-01</t>
  </si>
  <si>
    <t>Устройство противофильтрационного экрана из геомембраны толщиной 1 мм на низовом откосе существующей плотины хвостохранилища Среднее. Корректировка</t>
  </si>
  <si>
    <t>Устройство противофильтрационного экрана из геомембраны толщиной 1 мм на верховом откосе плотины хвостохранилища  Среднее. Корректировка</t>
  </si>
  <si>
    <t>Устройство противофильтрационного экрана из геомембраны толщиной 1 мм на верховом откосе плотины  хвостохранилища Среднее. Корректировка</t>
  </si>
  <si>
    <t>Строительство автомобильной дороги к площадке ДНС</t>
  </si>
  <si>
    <t>Локальная смета ЛС №05-01-01</t>
  </si>
  <si>
    <t>Строительство площадки ДНС</t>
  </si>
  <si>
    <t>Локальная смета ЛС №05-01-02</t>
  </si>
  <si>
    <t>Сводный сметный расчет начальной (максимальной)  цены договора генерального подряда на период строительства 2015-2016гг.</t>
  </si>
  <si>
    <t>Глава 3. Объекты подсобного и обслуживающего назначения.</t>
  </si>
  <si>
    <t>Глава 4. Объекты энергетического хозяйства</t>
  </si>
  <si>
    <t>Глава 6. Наружные сети и сооружения водоснабжения, водоотведения, теплоснабжения и газоснабжения</t>
  </si>
  <si>
    <t>Итого по главе 1:</t>
  </si>
  <si>
    <t>Глава 2. Основные объекты строительства.</t>
  </si>
  <si>
    <t>Глава 5. Объекты транспортного хозяйства и связи.</t>
  </si>
  <si>
    <t>Итого по главе 7:</t>
  </si>
  <si>
    <t>Глава 9. Прочие работы и затраты.</t>
  </si>
  <si>
    <t>Итого по главе 8:</t>
  </si>
  <si>
    <t>Итого по главе 9:</t>
  </si>
  <si>
    <t>Итого по главам 1-9:</t>
  </si>
  <si>
    <t>Итого по главам 1-7:</t>
  </si>
  <si>
    <t>Итого по главе 6:</t>
  </si>
  <si>
    <t>Итого по главе 5:</t>
  </si>
  <si>
    <t>Итого по главе 4:</t>
  </si>
  <si>
    <t>Итого по главе 3:</t>
  </si>
  <si>
    <t>Итого по главе 2:</t>
  </si>
  <si>
    <t>Итого по главам 1-8:</t>
  </si>
  <si>
    <t>Итого по главам 1-6:</t>
  </si>
  <si>
    <t>Итого по главам 1-9</t>
  </si>
  <si>
    <t>Итого по главе 1</t>
  </si>
  <si>
    <t>Итого по главам 1-7</t>
  </si>
  <si>
    <t>Глава 1. Подготовка территории строительства.</t>
  </si>
  <si>
    <t>Остаток сметной стоимости в базисном уровне цен на 01.01.2014г., тыс.руб.</t>
  </si>
  <si>
    <t>2015 год, тыс.руб. (расчет1)</t>
  </si>
  <si>
    <t>2016 год, тыс.руб. (расчет  2)</t>
  </si>
  <si>
    <t xml:space="preserve"> Расчёт №2. Стоимость на 2016г.</t>
  </si>
  <si>
    <t>Расчёт № 1. Стоимость на 2015г.</t>
  </si>
  <si>
    <t>**В расчете использованы индексы-дефляторы по инвестициям в основной капитал 2015 год – 1,039 и 2016 год – 1,039 (в среднем к предыдущему году).</t>
  </si>
  <si>
    <t>Глава 1. Подготовка территории строительства</t>
  </si>
  <si>
    <t>Глава 2. Основные объекты строительства</t>
  </si>
  <si>
    <t>Глава 3. Объекты подсобного и обслуживающего назначения</t>
  </si>
  <si>
    <t>Глава 5. Объекты транспортного хозяйства и связи</t>
  </si>
  <si>
    <t>Глава 7. Благоустройство и озеленение территории</t>
  </si>
  <si>
    <r>
      <t xml:space="preserve">по объекту </t>
    </r>
    <r>
      <rPr>
        <u/>
        <sz val="12"/>
        <rFont val="Times New Roman"/>
        <family val="1"/>
        <charset val="204"/>
      </rPr>
      <t>Реконструкция хвостохранилища "Среднее" (этап 1)</t>
    </r>
  </si>
  <si>
    <t>Глава 7. Благоустройство и озеленение территории.</t>
  </si>
  <si>
    <t>Итого по главам 1-10:</t>
  </si>
  <si>
    <t>Глава 4. Объекты энергетического хозяйства. Затраты отсутствуют.</t>
  </si>
  <si>
    <t>Глава 5. Объекты транспортного хозяйства и связи. Затраты отсутствуют.</t>
  </si>
  <si>
    <t>Глава 6. Наружные сети и сооружения водоснабжения, водоотведения, теплоснабжения и газоснабжения. Затраты отсутствуют</t>
  </si>
  <si>
    <t>Глава 10. Содержание службы заказчика-строительный контроль. Затраты отсутствуют.</t>
  </si>
  <si>
    <t>Глава 10. Содержание службы заказчика-строительный контроль. Затраты отсутствуют</t>
  </si>
  <si>
    <t xml:space="preserve">Итого по главам 1-10: </t>
  </si>
  <si>
    <t xml:space="preserve">**В расчете использованы индексы-дефляторы по инвестициям на строительство 2015 год – 1,039 и 2016 год – 1,039 (в среднем к предыдущему году). </t>
  </si>
  <si>
    <t xml:space="preserve"> "Прогноз социально-экономического развития Российской Федерации на период до 2017 года" Минэкономразвития РФ.  http://economy.gov.ru/minec/activity/sections/macro/prognoz/201405207</t>
  </si>
  <si>
    <t xml:space="preserve"> "Прогноз социально-экономического развития Российской Федерации на период до 2017 года" Минэкономразвития РФ. http://economy.gov.ru/minec/activity/sections/macro/prognoz/201405207</t>
  </si>
  <si>
    <t>Итого по главе 3: Затраты отсутствуют</t>
  </si>
  <si>
    <t>Итого по главе 7: Затраты отсутствуют</t>
  </si>
  <si>
    <t>- 6,6  индекс изменения сметной стоимости СМР  (письмо Минстроя России от 13.11.2014г. № 25374-ЮР/08 КСМР = 6,6 (прил. 1 Сибирский округ, Забайкальский край, прочие объекты)).</t>
  </si>
  <si>
    <t>- 6,59 индекс изменения сметной стоимости прочих работ (письмо Минстроя России от 13.11.2014г. № 25374-ЮР/08 (прил. 4 Цветная металлургия)).</t>
  </si>
  <si>
    <t>- 6,6  индекс изменения сметной стоимости СМР  (письмо Минстроя России от 13.11.2014г. № 25374-ЮР/08 Ксмр = 6,6 (прил. 1 Сибирский округ, Забайкальский край, прочие объекты)).</t>
  </si>
  <si>
    <t>- 4,19 индекс изменения сметной стоимости оборудования (письмо Минстроя России от 13.11.2014г. № 25374-ЮР/08 КОборудование = 4,19 (прил. 5 Цветная металлургия)).</t>
  </si>
  <si>
    <t>Директор УКС ________________/А.И. Киселев/</t>
  </si>
  <si>
    <t>Сводный сметный расчет договора генерального подряда на период строительства 2015-2016гг.</t>
  </si>
  <si>
    <t>Приложение №2 к договору генерального подряда</t>
  </si>
  <si>
    <t>От "Генподрядчика"</t>
  </si>
  <si>
    <t>_______________________/__________/</t>
  </si>
  <si>
    <t>М.п.</t>
  </si>
  <si>
    <t>От "Заказчика"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</si>
</sst>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_р_._-;\-* #,##0.00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3" fillId="0" borderId="0"/>
    <xf numFmtId="0" fontId="2" fillId="0" borderId="0"/>
    <xf numFmtId="0" fontId="1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8">
    <xf numFmtId="0" fontId="0" fillId="0" borderId="0" xfId="0"/>
    <xf numFmtId="0" fontId="2" fillId="0" borderId="0" xfId="2"/>
    <xf numFmtId="0" fontId="3" fillId="0" borderId="0" xfId="2" applyFont="1"/>
    <xf numFmtId="0" fontId="2" fillId="0" borderId="0" xfId="2" applyAlignment="1">
      <alignment horizontal="center"/>
    </xf>
    <xf numFmtId="0" fontId="5" fillId="0" borderId="0" xfId="2" applyFont="1"/>
    <xf numFmtId="0" fontId="2" fillId="0" borderId="0" xfId="2" applyAlignment="1">
      <alignment horizontal="center" vertical="center"/>
    </xf>
    <xf numFmtId="43" fontId="7" fillId="0" borderId="0" xfId="6" applyFont="1" applyAlignment="1">
      <alignment vertical="center"/>
    </xf>
    <xf numFmtId="43" fontId="6" fillId="0" borderId="0" xfId="6" applyFont="1" applyAlignment="1">
      <alignment vertical="center"/>
    </xf>
    <xf numFmtId="0" fontId="5" fillId="0" borderId="0" xfId="2" applyFont="1" applyAlignment="1">
      <alignment horizontal="center"/>
    </xf>
    <xf numFmtId="49" fontId="2" fillId="0" borderId="0" xfId="2" applyNumberFormat="1"/>
    <xf numFmtId="49" fontId="5" fillId="0" borderId="0" xfId="2" applyNumberFormat="1" applyFont="1" applyBorder="1" applyAlignment="1">
      <alignment horizontal="left"/>
    </xf>
    <xf numFmtId="49" fontId="5" fillId="0" borderId="0" xfId="2" applyNumberFormat="1" applyFont="1" applyBorder="1" applyAlignment="1">
      <alignment horizontal="left" wrapText="1"/>
    </xf>
    <xf numFmtId="0" fontId="5" fillId="0" borderId="0" xfId="2" applyFont="1" applyAlignment="1">
      <alignment horizontal="left"/>
    </xf>
    <xf numFmtId="43" fontId="5" fillId="0" borderId="0" xfId="2" applyNumberFormat="1" applyFont="1" applyAlignment="1">
      <alignment horizontal="left"/>
    </xf>
    <xf numFmtId="0" fontId="8" fillId="0" borderId="0" xfId="2" applyFont="1" applyAlignment="1">
      <alignment horizontal="center"/>
    </xf>
    <xf numFmtId="0" fontId="8" fillId="0" borderId="0" xfId="2" applyFont="1"/>
    <xf numFmtId="43" fontId="8" fillId="0" borderId="1" xfId="5" applyFont="1" applyBorder="1" applyAlignment="1">
      <alignment horizontal="center" vertical="center" wrapText="1"/>
    </xf>
    <xf numFmtId="43" fontId="8" fillId="0" borderId="2" xfId="5" applyFont="1" applyBorder="1" applyAlignment="1">
      <alignment horizontal="center" vertical="center" wrapText="1"/>
    </xf>
    <xf numFmtId="43" fontId="9" fillId="0" borderId="3" xfId="6" applyFont="1" applyBorder="1" applyAlignment="1">
      <alignment horizontal="center" vertical="center"/>
    </xf>
    <xf numFmtId="43" fontId="8" fillId="0" borderId="2" xfId="6" applyFont="1" applyBorder="1" applyAlignment="1">
      <alignment horizontal="center" vertical="center" wrapText="1"/>
    </xf>
    <xf numFmtId="43" fontId="8" fillId="0" borderId="1" xfId="6" applyFont="1" applyBorder="1" applyAlignment="1">
      <alignment horizontal="center" vertical="center"/>
    </xf>
    <xf numFmtId="43" fontId="9" fillId="0" borderId="2" xfId="6" applyFont="1" applyBorder="1" applyAlignment="1">
      <alignment horizontal="center" vertical="center"/>
    </xf>
    <xf numFmtId="43" fontId="9" fillId="0" borderId="1" xfId="6" applyFont="1" applyBorder="1" applyAlignment="1">
      <alignment horizontal="center" vertical="center"/>
    </xf>
    <xf numFmtId="43" fontId="9" fillId="0" borderId="0" xfId="6" applyFont="1" applyAlignment="1">
      <alignment vertical="center"/>
    </xf>
    <xf numFmtId="43" fontId="8" fillId="0" borderId="4" xfId="6" applyFont="1" applyBorder="1" applyAlignment="1">
      <alignment horizontal="center" vertical="center" wrapText="1"/>
    </xf>
    <xf numFmtId="0" fontId="8" fillId="0" borderId="0" xfId="2" applyFont="1" applyAlignment="1"/>
    <xf numFmtId="0" fontId="8" fillId="0" borderId="0" xfId="2" applyFont="1" applyBorder="1" applyAlignment="1">
      <alignment horizontal="center"/>
    </xf>
    <xf numFmtId="49" fontId="8" fillId="0" borderId="0" xfId="2" applyNumberFormat="1" applyFont="1"/>
    <xf numFmtId="49" fontId="8" fillId="0" borderId="0" xfId="2" applyNumberFormat="1" applyFont="1" applyBorder="1" applyAlignment="1">
      <alignment horizontal="left"/>
    </xf>
    <xf numFmtId="43" fontId="9" fillId="0" borderId="1" xfId="5" applyFont="1" applyBorder="1" applyAlignment="1">
      <alignment horizontal="center" vertical="center" wrapText="1"/>
    </xf>
    <xf numFmtId="43" fontId="8" fillId="0" borderId="6" xfId="6" applyFont="1" applyBorder="1" applyAlignment="1">
      <alignment horizontal="center" vertical="center" wrapText="1"/>
    </xf>
    <xf numFmtId="43" fontId="8" fillId="0" borderId="2" xfId="6" applyFont="1" applyBorder="1" applyAlignment="1">
      <alignment horizontal="center" vertical="center"/>
    </xf>
    <xf numFmtId="43" fontId="8" fillId="0" borderId="7" xfId="6" applyFont="1" applyBorder="1" applyAlignment="1">
      <alignment horizontal="center" vertical="center"/>
    </xf>
    <xf numFmtId="43" fontId="8" fillId="0" borderId="7" xfId="5" applyFont="1" applyBorder="1" applyAlignment="1">
      <alignment horizontal="center" vertical="center" wrapText="1"/>
    </xf>
    <xf numFmtId="43" fontId="8" fillId="0" borderId="8" xfId="5" applyFont="1" applyBorder="1" applyAlignment="1">
      <alignment horizontal="center" vertical="center" wrapText="1"/>
    </xf>
    <xf numFmtId="43" fontId="9" fillId="0" borderId="9" xfId="6" applyFont="1" applyBorder="1" applyAlignment="1">
      <alignment horizontal="center" vertical="center"/>
    </xf>
    <xf numFmtId="43" fontId="9" fillId="0" borderId="7" xfId="6" applyFont="1" applyBorder="1" applyAlignment="1">
      <alignment horizontal="center" vertical="center"/>
    </xf>
    <xf numFmtId="43" fontId="9" fillId="0" borderId="8" xfId="6" applyFont="1" applyBorder="1" applyAlignment="1">
      <alignment horizontal="center" vertical="center"/>
    </xf>
    <xf numFmtId="43" fontId="9" fillId="0" borderId="2" xfId="5" applyFont="1" applyBorder="1" applyAlignment="1">
      <alignment horizontal="center" vertical="center" wrapText="1"/>
    </xf>
    <xf numFmtId="43" fontId="8" fillId="0" borderId="3" xfId="6" applyFont="1" applyBorder="1" applyAlignment="1">
      <alignment horizontal="center" vertical="center"/>
    </xf>
    <xf numFmtId="43" fontId="8" fillId="0" borderId="9" xfId="6" applyFont="1" applyBorder="1" applyAlignment="1">
      <alignment horizontal="center" vertical="center"/>
    </xf>
    <xf numFmtId="0" fontId="14" fillId="0" borderId="0" xfId="0" applyFont="1"/>
    <xf numFmtId="0" fontId="15" fillId="0" borderId="4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43" fontId="15" fillId="0" borderId="2" xfId="5" applyFont="1" applyFill="1" applyBorder="1" applyAlignment="1">
      <alignment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43" fontId="15" fillId="0" borderId="2" xfId="5" applyFont="1" applyFill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43" fontId="15" fillId="0" borderId="1" xfId="5" applyFont="1" applyFill="1" applyBorder="1" applyAlignment="1">
      <alignment vertical="center"/>
    </xf>
    <xf numFmtId="43" fontId="15" fillId="0" borderId="2" xfId="5" applyFont="1" applyBorder="1" applyAlignment="1">
      <alignment vertical="center"/>
    </xf>
    <xf numFmtId="0" fontId="16" fillId="0" borderId="4" xfId="0" applyFont="1" applyBorder="1" applyAlignment="1">
      <alignment vertical="center" wrapText="1"/>
    </xf>
    <xf numFmtId="43" fontId="15" fillId="0" borderId="4" xfId="5" applyFont="1" applyBorder="1" applyAlignment="1">
      <alignment vertical="center"/>
    </xf>
    <xf numFmtId="43" fontId="16" fillId="0" borderId="2" xfId="5" applyFont="1" applyBorder="1" applyAlignment="1">
      <alignment vertical="center"/>
    </xf>
    <xf numFmtId="43" fontId="16" fillId="0" borderId="3" xfId="5" applyFont="1" applyBorder="1" applyAlignment="1">
      <alignment vertical="center"/>
    </xf>
    <xf numFmtId="43" fontId="16" fillId="0" borderId="4" xfId="5" applyFont="1" applyBorder="1" applyAlignment="1">
      <alignment vertical="center"/>
    </xf>
    <xf numFmtId="0" fontId="0" fillId="0" borderId="2" xfId="0" applyBorder="1"/>
    <xf numFmtId="43" fontId="15" fillId="0" borderId="3" xfId="5" applyFont="1" applyBorder="1" applyAlignment="1">
      <alignment vertical="center"/>
    </xf>
    <xf numFmtId="43" fontId="16" fillId="0" borderId="6" xfId="5" applyFont="1" applyBorder="1" applyAlignment="1">
      <alignment vertical="center"/>
    </xf>
    <xf numFmtId="43" fontId="16" fillId="0" borderId="1" xfId="5" applyFont="1" applyFill="1" applyBorder="1" applyAlignment="1">
      <alignment vertical="center"/>
    </xf>
    <xf numFmtId="43" fontId="16" fillId="0" borderId="2" xfId="5" applyFont="1" applyFill="1" applyBorder="1" applyAlignment="1">
      <alignment vertical="center"/>
    </xf>
    <xf numFmtId="0" fontId="0" fillId="0" borderId="2" xfId="0" applyFont="1" applyBorder="1"/>
    <xf numFmtId="0" fontId="4" fillId="0" borderId="0" xfId="2" applyFont="1" applyAlignment="1">
      <alignment horizontal="center"/>
    </xf>
    <xf numFmtId="0" fontId="5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Border="1" applyAlignment="1" applyProtection="1">
      <alignment horizontal="center" vertical="center"/>
      <protection locked="0"/>
    </xf>
    <xf numFmtId="0" fontId="5" fillId="0" borderId="0" xfId="2" applyFont="1" applyBorder="1" applyAlignment="1">
      <alignment horizontal="center" vertical="center" wrapText="1"/>
    </xf>
    <xf numFmtId="43" fontId="5" fillId="0" borderId="0" xfId="6" applyFont="1" applyBorder="1" applyAlignment="1">
      <alignment horizontal="center" vertical="center"/>
    </xf>
    <xf numFmtId="43" fontId="8" fillId="0" borderId="4" xfId="6" applyFont="1" applyBorder="1" applyAlignment="1">
      <alignment vertical="center" wrapText="1"/>
    </xf>
    <xf numFmtId="43" fontId="8" fillId="0" borderId="4" xfId="6" applyFont="1" applyBorder="1" applyAlignment="1">
      <alignment horizontal="left" vertical="center" wrapText="1"/>
    </xf>
    <xf numFmtId="43" fontId="3" fillId="0" borderId="0" xfId="6" applyFont="1" applyAlignment="1">
      <alignment vertical="center"/>
    </xf>
    <xf numFmtId="43" fontId="8" fillId="0" borderId="4" xfId="6" applyFont="1" applyBorder="1" applyAlignment="1">
      <alignment vertical="center"/>
    </xf>
    <xf numFmtId="43" fontId="9" fillId="0" borderId="4" xfId="6" applyFont="1" applyBorder="1" applyAlignment="1">
      <alignment vertical="center"/>
    </xf>
    <xf numFmtId="43" fontId="9" fillId="0" borderId="6" xfId="6" applyFont="1" applyBorder="1" applyAlignment="1">
      <alignment horizontal="center" vertical="center"/>
    </xf>
    <xf numFmtId="43" fontId="12" fillId="0" borderId="0" xfId="6" applyFont="1" applyAlignment="1">
      <alignment vertical="center"/>
    </xf>
    <xf numFmtId="43" fontId="9" fillId="2" borderId="4" xfId="6" applyFont="1" applyFill="1" applyBorder="1" applyAlignment="1">
      <alignment vertical="center"/>
    </xf>
    <xf numFmtId="43" fontId="9" fillId="2" borderId="10" xfId="6" applyFont="1" applyFill="1" applyBorder="1" applyAlignment="1">
      <alignment horizontal="center" vertical="center" wrapText="1"/>
    </xf>
    <xf numFmtId="43" fontId="9" fillId="2" borderId="6" xfId="6" applyFont="1" applyFill="1" applyBorder="1" applyAlignment="1">
      <alignment vertical="center"/>
    </xf>
    <xf numFmtId="43" fontId="9" fillId="2" borderId="6" xfId="6" applyFont="1" applyFill="1" applyBorder="1" applyAlignment="1">
      <alignment horizontal="center" vertical="center"/>
    </xf>
    <xf numFmtId="43" fontId="8" fillId="0" borderId="1" xfId="6" applyFont="1" applyBorder="1" applyAlignment="1">
      <alignment vertical="center"/>
    </xf>
    <xf numFmtId="43" fontId="8" fillId="0" borderId="2" xfId="6" applyFont="1" applyBorder="1" applyAlignment="1">
      <alignment vertical="center"/>
    </xf>
    <xf numFmtId="43" fontId="8" fillId="0" borderId="11" xfId="6" applyFont="1" applyBorder="1" applyAlignment="1">
      <alignment horizontal="center" vertical="center"/>
    </xf>
    <xf numFmtId="43" fontId="8" fillId="0" borderId="6" xfId="6" applyFont="1" applyBorder="1" applyAlignment="1">
      <alignment horizontal="center" vertical="center"/>
    </xf>
    <xf numFmtId="43" fontId="9" fillId="0" borderId="1" xfId="6" applyFont="1" applyBorder="1" applyAlignment="1">
      <alignment horizontal="center" vertical="center" wrapText="1"/>
    </xf>
    <xf numFmtId="43" fontId="8" fillId="2" borderId="4" xfId="6" applyFont="1" applyFill="1" applyBorder="1" applyAlignment="1">
      <alignment vertical="center"/>
    </xf>
    <xf numFmtId="43" fontId="9" fillId="0" borderId="11" xfId="6" applyFont="1" applyBorder="1" applyAlignment="1">
      <alignment horizontal="center" vertical="center"/>
    </xf>
    <xf numFmtId="43" fontId="8" fillId="0" borderId="1" xfId="6" applyFont="1" applyFill="1" applyBorder="1" applyAlignment="1">
      <alignment horizontal="center" vertical="center"/>
    </xf>
    <xf numFmtId="43" fontId="8" fillId="0" borderId="2" xfId="6" applyFont="1" applyFill="1" applyBorder="1" applyAlignment="1">
      <alignment horizontal="center" vertical="center"/>
    </xf>
    <xf numFmtId="43" fontId="9" fillId="0" borderId="2" xfId="6" applyFont="1" applyBorder="1" applyAlignment="1">
      <alignment vertical="center"/>
    </xf>
    <xf numFmtId="43" fontId="9" fillId="0" borderId="1" xfId="6" applyFont="1" applyBorder="1" applyAlignment="1">
      <alignment vertical="center"/>
    </xf>
    <xf numFmtId="43" fontId="9" fillId="2" borderId="7" xfId="5" applyFont="1" applyFill="1" applyBorder="1" applyAlignment="1">
      <alignment horizontal="center" vertical="center" wrapText="1"/>
    </xf>
    <xf numFmtId="43" fontId="9" fillId="2" borderId="8" xfId="5" applyFont="1" applyFill="1" applyBorder="1" applyAlignment="1">
      <alignment horizontal="center" vertical="center" wrapText="1"/>
    </xf>
    <xf numFmtId="43" fontId="9" fillId="2" borderId="9" xfId="6" applyFont="1" applyFill="1" applyBorder="1" applyAlignment="1">
      <alignment horizontal="center" vertical="center"/>
    </xf>
    <xf numFmtId="43" fontId="8" fillId="2" borderId="9" xfId="6" applyFont="1" applyFill="1" applyBorder="1" applyAlignment="1">
      <alignment horizontal="center" vertical="center"/>
    </xf>
    <xf numFmtId="43" fontId="9" fillId="2" borderId="7" xfId="6" applyFont="1" applyFill="1" applyBorder="1" applyAlignment="1">
      <alignment horizontal="center" vertical="center" wrapText="1"/>
    </xf>
    <xf numFmtId="43" fontId="9" fillId="2" borderId="8" xfId="6" applyFont="1" applyFill="1" applyBorder="1" applyAlignment="1">
      <alignment horizontal="center" vertical="center" wrapText="1"/>
    </xf>
    <xf numFmtId="43" fontId="9" fillId="0" borderId="4" xfId="6" applyFont="1" applyBorder="1" applyAlignment="1">
      <alignment horizontal="left" vertical="center" wrapText="1"/>
    </xf>
    <xf numFmtId="49" fontId="8" fillId="0" borderId="0" xfId="0" applyNumberFormat="1" applyFont="1"/>
    <xf numFmtId="43" fontId="8" fillId="0" borderId="0" xfId="2" applyNumberFormat="1" applyFont="1"/>
    <xf numFmtId="49" fontId="8" fillId="0" borderId="0" xfId="0" applyNumberFormat="1" applyFont="1" applyBorder="1" applyAlignment="1">
      <alignment horizontal="left"/>
    </xf>
    <xf numFmtId="49" fontId="8" fillId="0" borderId="0" xfId="2" applyNumberFormat="1" applyFont="1" applyAlignment="1">
      <alignment horizontal="center"/>
    </xf>
    <xf numFmtId="49" fontId="3" fillId="0" borderId="0" xfId="2" applyNumberFormat="1" applyFont="1"/>
    <xf numFmtId="43" fontId="8" fillId="0" borderId="8" xfId="6" applyFont="1" applyBorder="1" applyAlignment="1">
      <alignment horizontal="center" vertical="center"/>
    </xf>
    <xf numFmtId="43" fontId="8" fillId="0" borderId="3" xfId="6" applyFont="1" applyFill="1" applyBorder="1" applyAlignment="1">
      <alignment horizontal="center" vertical="center"/>
    </xf>
    <xf numFmtId="165" fontId="9" fillId="0" borderId="3" xfId="6" applyNumberFormat="1" applyFont="1" applyBorder="1" applyAlignment="1">
      <alignment horizontal="center" vertical="center"/>
    </xf>
    <xf numFmtId="43" fontId="8" fillId="0" borderId="5" xfId="6" applyFont="1" applyBorder="1" applyAlignment="1">
      <alignment vertical="center" wrapText="1"/>
    </xf>
    <xf numFmtId="43" fontId="9" fillId="2" borderId="5" xfId="6" applyFont="1" applyFill="1" applyBorder="1" applyAlignment="1">
      <alignment horizontal="left" vertical="center" wrapText="1"/>
    </xf>
    <xf numFmtId="43" fontId="9" fillId="0" borderId="5" xfId="6" applyFont="1" applyBorder="1" applyAlignment="1">
      <alignment vertical="center" wrapText="1"/>
    </xf>
    <xf numFmtId="43" fontId="9" fillId="0" borderId="8" xfId="5" applyFont="1" applyBorder="1" applyAlignment="1">
      <alignment horizontal="center" vertical="center" wrapText="1"/>
    </xf>
    <xf numFmtId="43" fontId="9" fillId="0" borderId="7" xfId="5" applyFont="1" applyBorder="1" applyAlignment="1">
      <alignment horizontal="center" vertical="center" wrapText="1"/>
    </xf>
    <xf numFmtId="43" fontId="9" fillId="0" borderId="4" xfId="6" applyFont="1" applyBorder="1" applyAlignment="1">
      <alignment vertical="center" wrapText="1"/>
    </xf>
    <xf numFmtId="43" fontId="9" fillId="0" borderId="6" xfId="6" applyFont="1" applyBorder="1" applyAlignment="1">
      <alignment horizontal="center" vertical="center" wrapText="1"/>
    </xf>
    <xf numFmtId="43" fontId="9" fillId="0" borderId="5" xfId="6" applyFont="1" applyBorder="1" applyAlignment="1">
      <alignment horizontal="left" vertical="center" wrapText="1"/>
    </xf>
    <xf numFmtId="43" fontId="9" fillId="0" borderId="2" xfId="6" applyFont="1" applyBorder="1" applyAlignment="1">
      <alignment horizontal="center" vertical="center" wrapText="1"/>
    </xf>
    <xf numFmtId="43" fontId="9" fillId="0" borderId="4" xfId="6" applyFont="1" applyBorder="1" applyAlignment="1">
      <alignment horizontal="left" vertical="center" wrapText="1" indent="2"/>
    </xf>
    <xf numFmtId="43" fontId="4" fillId="0" borderId="0" xfId="6" applyFont="1" applyBorder="1" applyAlignment="1">
      <alignment horizontal="center" vertical="center"/>
    </xf>
    <xf numFmtId="0" fontId="3" fillId="0" borderId="0" xfId="2" applyFont="1" applyAlignment="1">
      <alignment horizontal="center"/>
    </xf>
    <xf numFmtId="0" fontId="8" fillId="0" borderId="7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8" fillId="0" borderId="0" xfId="2" applyFont="1" applyBorder="1" applyAlignment="1">
      <alignment horizontal="left"/>
    </xf>
    <xf numFmtId="9" fontId="3" fillId="0" borderId="0" xfId="4" applyFont="1"/>
    <xf numFmtId="0" fontId="8" fillId="0" borderId="8" xfId="2" applyFont="1" applyBorder="1" applyAlignment="1" applyProtection="1">
      <alignment horizontal="center" vertical="center" wrapText="1"/>
      <protection locked="0"/>
    </xf>
    <xf numFmtId="0" fontId="8" fillId="0" borderId="2" xfId="2" applyFont="1" applyBorder="1" applyAlignment="1" applyProtection="1">
      <alignment horizontal="center" vertical="center"/>
      <protection locked="0"/>
    </xf>
    <xf numFmtId="0" fontId="8" fillId="0" borderId="8" xfId="2" applyFont="1" applyBorder="1" applyAlignment="1" applyProtection="1">
      <alignment horizontal="center" vertical="center"/>
      <protection locked="0"/>
    </xf>
    <xf numFmtId="0" fontId="8" fillId="0" borderId="4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49" fontId="8" fillId="0" borderId="0" xfId="2" applyNumberFormat="1" applyFont="1" applyBorder="1" applyAlignment="1">
      <alignment horizontal="left" wrapText="1"/>
    </xf>
    <xf numFmtId="43" fontId="8" fillId="0" borderId="0" xfId="2" applyNumberFormat="1" applyFont="1" applyBorder="1" applyAlignment="1">
      <alignment horizontal="center"/>
    </xf>
    <xf numFmtId="0" fontId="9" fillId="0" borderId="0" xfId="2" applyFont="1" applyAlignment="1"/>
    <xf numFmtId="164" fontId="8" fillId="0" borderId="6" xfId="6" applyNumberFormat="1" applyFont="1" applyBorder="1" applyAlignment="1">
      <alignment horizontal="center" vertical="center"/>
    </xf>
    <xf numFmtId="0" fontId="9" fillId="0" borderId="0" xfId="2" applyFont="1" applyAlignment="1">
      <alignment horizontal="left"/>
    </xf>
    <xf numFmtId="43" fontId="9" fillId="3" borderId="4" xfId="6" applyFont="1" applyFill="1" applyBorder="1" applyAlignment="1">
      <alignment vertical="center"/>
    </xf>
    <xf numFmtId="43" fontId="9" fillId="3" borderId="6" xfId="6" applyFont="1" applyFill="1" applyBorder="1" applyAlignment="1">
      <alignment horizontal="center" vertical="center"/>
    </xf>
    <xf numFmtId="164" fontId="9" fillId="3" borderId="2" xfId="5" applyNumberFormat="1" applyFont="1" applyFill="1" applyBorder="1" applyAlignment="1">
      <alignment vertical="center"/>
    </xf>
    <xf numFmtId="164" fontId="9" fillId="3" borderId="6" xfId="5" applyNumberFormat="1" applyFont="1" applyFill="1" applyBorder="1" applyAlignment="1">
      <alignment horizontal="center" vertical="center"/>
    </xf>
    <xf numFmtId="164" fontId="9" fillId="3" borderId="10" xfId="5" applyNumberFormat="1" applyFont="1" applyFill="1" applyBorder="1" applyAlignment="1">
      <alignment horizontal="center" vertical="center"/>
    </xf>
    <xf numFmtId="164" fontId="9" fillId="3" borderId="10" xfId="5" applyNumberFormat="1" applyFont="1" applyFill="1" applyBorder="1" applyAlignment="1">
      <alignment horizontal="left" vertical="center"/>
    </xf>
    <xf numFmtId="164" fontId="9" fillId="3" borderId="6" xfId="5" applyNumberFormat="1" applyFont="1" applyFill="1" applyBorder="1" applyAlignment="1">
      <alignment horizontal="left" vertical="center"/>
    </xf>
    <xf numFmtId="43" fontId="7" fillId="3" borderId="0" xfId="6" applyFont="1" applyFill="1" applyAlignment="1">
      <alignment vertical="center"/>
    </xf>
    <xf numFmtId="43" fontId="3" fillId="3" borderId="0" xfId="6" applyFont="1" applyFill="1" applyAlignment="1">
      <alignment vertical="center"/>
    </xf>
    <xf numFmtId="164" fontId="9" fillId="3" borderId="2" xfId="5" applyNumberFormat="1" applyFont="1" applyFill="1" applyBorder="1" applyAlignment="1">
      <alignment horizontal="center" vertical="center"/>
    </xf>
    <xf numFmtId="164" fontId="9" fillId="3" borderId="2" xfId="5" applyNumberFormat="1" applyFont="1" applyFill="1" applyBorder="1" applyAlignment="1">
      <alignment horizontal="left" vertical="center"/>
    </xf>
    <xf numFmtId="43" fontId="6" fillId="3" borderId="0" xfId="6" applyFont="1" applyFill="1" applyAlignment="1">
      <alignment vertical="center"/>
    </xf>
    <xf numFmtId="43" fontId="8" fillId="3" borderId="1" xfId="6" applyFont="1" applyFill="1" applyBorder="1" applyAlignment="1">
      <alignment horizontal="center" vertical="center"/>
    </xf>
    <xf numFmtId="43" fontId="8" fillId="3" borderId="2" xfId="6" applyFont="1" applyFill="1" applyBorder="1" applyAlignment="1">
      <alignment horizontal="center" vertical="center"/>
    </xf>
    <xf numFmtId="43" fontId="5" fillId="3" borderId="0" xfId="6" applyFont="1" applyFill="1" applyBorder="1" applyAlignment="1">
      <alignment horizontal="center" vertical="center"/>
    </xf>
    <xf numFmtId="43" fontId="9" fillId="3" borderId="4" xfId="6" applyFont="1" applyFill="1" applyBorder="1" applyAlignment="1">
      <alignment horizontal="left" vertical="center"/>
    </xf>
    <xf numFmtId="43" fontId="9" fillId="3" borderId="6" xfId="6" applyFont="1" applyFill="1" applyBorder="1" applyAlignment="1">
      <alignment horizontal="left" vertical="center"/>
    </xf>
    <xf numFmtId="43" fontId="8" fillId="3" borderId="6" xfId="6" applyFont="1" applyFill="1" applyBorder="1" applyAlignment="1">
      <alignment horizontal="center" vertical="center"/>
    </xf>
    <xf numFmtId="43" fontId="8" fillId="3" borderId="3" xfId="6" applyFont="1" applyFill="1" applyBorder="1" applyAlignment="1">
      <alignment horizontal="center" vertical="center"/>
    </xf>
    <xf numFmtId="43" fontId="9" fillId="3" borderId="2" xfId="6" applyFont="1" applyFill="1" applyBorder="1" applyAlignment="1">
      <alignment horizontal="center" vertical="center"/>
    </xf>
    <xf numFmtId="43" fontId="8" fillId="3" borderId="4" xfId="6" applyFont="1" applyFill="1" applyBorder="1" applyAlignment="1">
      <alignment horizontal="center" vertical="center"/>
    </xf>
    <xf numFmtId="43" fontId="9" fillId="3" borderId="2" xfId="6" applyFont="1" applyFill="1" applyBorder="1" applyAlignment="1">
      <alignment vertical="center" wrapText="1"/>
    </xf>
    <xf numFmtId="164" fontId="9" fillId="3" borderId="6" xfId="5" applyNumberFormat="1" applyFont="1" applyFill="1" applyBorder="1" applyAlignment="1">
      <alignment vertical="center"/>
    </xf>
    <xf numFmtId="164" fontId="9" fillId="3" borderId="3" xfId="5" applyNumberFormat="1" applyFont="1" applyFill="1" applyBorder="1" applyAlignment="1">
      <alignment horizontal="center" vertical="center"/>
    </xf>
    <xf numFmtId="0" fontId="6" fillId="0" borderId="0" xfId="2" applyFont="1"/>
    <xf numFmtId="0" fontId="8" fillId="0" borderId="0" xfId="2" applyFont="1" applyAlignment="1">
      <alignment horizontal="center"/>
    </xf>
    <xf numFmtId="0" fontId="22" fillId="0" borderId="0" xfId="2" applyFont="1" applyBorder="1" applyAlignment="1">
      <alignment horizontal="center"/>
    </xf>
    <xf numFmtId="0" fontId="22" fillId="0" borderId="0" xfId="2" applyFont="1"/>
    <xf numFmtId="0" fontId="22" fillId="0" borderId="0" xfId="2" applyFont="1" applyAlignment="1">
      <alignment horizontal="right"/>
    </xf>
    <xf numFmtId="43" fontId="9" fillId="0" borderId="13" xfId="6" applyFont="1" applyBorder="1" applyAlignment="1">
      <alignment horizontal="center" vertical="center"/>
    </xf>
    <xf numFmtId="0" fontId="8" fillId="0" borderId="8" xfId="2" applyFont="1" applyBorder="1" applyAlignment="1" applyProtection="1">
      <alignment horizontal="center" vertical="center" wrapText="1"/>
      <protection locked="0"/>
    </xf>
    <xf numFmtId="43" fontId="9" fillId="0" borderId="6" xfId="6" applyFont="1" applyBorder="1" applyAlignment="1">
      <alignment horizontal="center" vertical="center"/>
    </xf>
    <xf numFmtId="43" fontId="9" fillId="0" borderId="3" xfId="6" applyFont="1" applyBorder="1" applyAlignment="1">
      <alignment horizontal="center" vertical="center"/>
    </xf>
    <xf numFmtId="43" fontId="9" fillId="0" borderId="4" xfId="6" applyFont="1" applyBorder="1" applyAlignment="1">
      <alignment horizontal="left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8" fillId="0" borderId="4" xfId="2" applyFont="1" applyFill="1" applyBorder="1" applyAlignment="1" applyProtection="1">
      <alignment horizontal="center" vertical="center"/>
      <protection locked="0"/>
    </xf>
    <xf numFmtId="0" fontId="8" fillId="0" borderId="6" xfId="2" applyFont="1" applyFill="1" applyBorder="1" applyAlignment="1" applyProtection="1">
      <alignment horizontal="center" vertical="center"/>
      <protection locked="0"/>
    </xf>
    <xf numFmtId="0" fontId="3" fillId="0" borderId="0" xfId="2" applyFont="1" applyAlignment="1">
      <alignment horizontal="center"/>
    </xf>
    <xf numFmtId="0" fontId="8" fillId="0" borderId="8" xfId="2" applyFont="1" applyBorder="1" applyAlignment="1" applyProtection="1">
      <alignment horizontal="center" vertical="center" wrapText="1"/>
      <protection locked="0"/>
    </xf>
    <xf numFmtId="0" fontId="8" fillId="0" borderId="14" xfId="2" applyFont="1" applyBorder="1" applyAlignment="1" applyProtection="1">
      <alignment horizontal="center" vertical="center" wrapText="1"/>
      <protection locked="0"/>
    </xf>
    <xf numFmtId="0" fontId="8" fillId="0" borderId="2" xfId="2" applyFont="1" applyBorder="1" applyAlignment="1" applyProtection="1">
      <alignment horizontal="center" vertical="center" wrapText="1"/>
      <protection locked="0"/>
    </xf>
    <xf numFmtId="164" fontId="9" fillId="2" borderId="10" xfId="5" applyNumberFormat="1" applyFont="1" applyFill="1" applyBorder="1" applyAlignment="1">
      <alignment horizontal="center" vertical="center"/>
    </xf>
    <xf numFmtId="164" fontId="9" fillId="2" borderId="6" xfId="5" applyNumberFormat="1" applyFont="1" applyFill="1" applyBorder="1" applyAlignment="1">
      <alignment horizontal="center" vertical="center"/>
    </xf>
    <xf numFmtId="43" fontId="9" fillId="0" borderId="10" xfId="6" applyFont="1" applyBorder="1" applyAlignment="1">
      <alignment horizontal="center" vertical="center"/>
    </xf>
    <xf numFmtId="43" fontId="9" fillId="0" borderId="6" xfId="6" applyFont="1" applyBorder="1" applyAlignment="1">
      <alignment horizontal="center" vertical="center"/>
    </xf>
    <xf numFmtId="43" fontId="9" fillId="0" borderId="17" xfId="6" applyFont="1" applyBorder="1" applyAlignment="1">
      <alignment horizontal="center" vertical="center"/>
    </xf>
    <xf numFmtId="43" fontId="9" fillId="0" borderId="3" xfId="6" applyFont="1" applyBorder="1" applyAlignment="1">
      <alignment horizontal="center" vertical="center"/>
    </xf>
    <xf numFmtId="43" fontId="9" fillId="3" borderId="4" xfId="6" applyFont="1" applyFill="1" applyBorder="1" applyAlignment="1">
      <alignment horizontal="left" vertical="center"/>
    </xf>
    <xf numFmtId="43" fontId="9" fillId="3" borderId="17" xfId="6" applyFont="1" applyFill="1" applyBorder="1" applyAlignment="1">
      <alignment horizontal="left" vertical="center"/>
    </xf>
    <xf numFmtId="43" fontId="9" fillId="0" borderId="4" xfId="6" applyFont="1" applyBorder="1" applyAlignment="1">
      <alignment horizontal="left" vertical="center" wrapText="1"/>
    </xf>
    <xf numFmtId="43" fontId="9" fillId="0" borderId="17" xfId="6" applyFont="1" applyBorder="1" applyAlignment="1">
      <alignment horizontal="left" vertical="center" wrapText="1"/>
    </xf>
    <xf numFmtId="43" fontId="9" fillId="0" borderId="16" xfId="6" applyFont="1" applyBorder="1" applyAlignment="1">
      <alignment horizontal="center" vertical="center"/>
    </xf>
    <xf numFmtId="43" fontId="9" fillId="0" borderId="13" xfId="6" applyFont="1" applyBorder="1" applyAlignment="1">
      <alignment horizontal="center" vertical="center"/>
    </xf>
    <xf numFmtId="0" fontId="9" fillId="0" borderId="0" xfId="2" applyFont="1" applyAlignment="1">
      <alignment horizontal="center"/>
    </xf>
    <xf numFmtId="0" fontId="8" fillId="0" borderId="4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horizontal="center" vertical="center" wrapText="1"/>
      <protection locked="0"/>
    </xf>
    <xf numFmtId="0" fontId="8" fillId="0" borderId="5" xfId="2" applyFont="1" applyBorder="1" applyAlignment="1" applyProtection="1">
      <alignment horizontal="center" vertical="center" wrapText="1"/>
      <protection locked="0"/>
    </xf>
    <xf numFmtId="0" fontId="8" fillId="0" borderId="15" xfId="2" applyFont="1" applyBorder="1" applyAlignment="1" applyProtection="1">
      <alignment horizontal="center" vertical="center" wrapText="1"/>
      <protection locked="0"/>
    </xf>
    <xf numFmtId="43" fontId="9" fillId="0" borderId="11" xfId="6" applyFont="1" applyFill="1" applyBorder="1" applyAlignment="1">
      <alignment horizontal="center" vertical="center"/>
    </xf>
    <xf numFmtId="0" fontId="9" fillId="0" borderId="0" xfId="2" applyFont="1" applyAlignment="1">
      <alignment horizontal="right" vertical="top" wrapText="1"/>
    </xf>
    <xf numFmtId="0" fontId="19" fillId="0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3"/>
    <cellStyle name="Процентный" xfId="4" builtinId="5"/>
    <cellStyle name="Финансовый" xfId="5" builtinId="3"/>
    <cellStyle name="Финансовый 2" xfId="6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5;&#1043;&#1061;&#1054;/&#1047;&#1086;&#1083;&#1086;&#1096;&#1083;&#1072;&#1082;&#1086;&#1086;&#1090;&#1074;&#1072;&#1083;%20&#1058;&#1069;&#1062;/2013_09_09%20&#1050;&#1086;&#1085;&#1082;&#1091;&#1088;&#1089;&#1085;&#1072;&#1103;%20&#1076;&#1086;&#1082;&#1091;&#1084;&#1077;&#1085;&#1090;&#1072;&#1094;&#1080;&#1103;/2013_12_18%20&#1047;&#1040;&#1071;&#1042;&#1050;&#1040;/&#1087;&#1072;&#1082;&#1077;&#1090;%2029.01.2014&#1075;/2014_01_29%20&#1056;&#1072;&#1089;&#1095;&#1077;&#1090;%20&#1053;&#1052;&#1062;,%20&#1055;&#1088;&#1080;&#1083;&#1086;&#1078;&#1077;&#1085;&#1080;&#1077;%201%20&#1082;%20&#1079;&#1072;&#1103;&#1074;&#1082;&#1077;,%20&#1055;&#1088;&#1080;&#1083;&#1086;&#1078;&#1077;&#1085;&#1080;&#1077;%202%20&#1082;%20&#1076;&#1086;&#1075;&#1086;&#1074;&#1086;&#1088;&#1091;,%20&#1057;&#1088;&#1072;&#1074;&#1085;&#1077;&#1085;&#1080;&#1077;%20&#1055;%20&#1080;%20&#1056;&#104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5;&#1043;&#1061;&#1054;/&#1047;&#1086;&#1083;&#1086;&#1096;&#1083;&#1072;&#1082;&#1086;&#1086;&#1090;&#1074;&#1072;&#1083;%20&#1058;&#1069;&#1062;/2013_09_09%20&#1050;&#1086;&#1085;&#1082;&#1091;&#1088;&#1089;&#1085;&#1072;&#1103;%20&#1076;&#1086;&#1082;&#1091;&#1084;&#1077;&#1085;&#1090;&#1072;&#1094;&#1080;&#1103;/2013_12_18%20&#1047;&#1040;&#1071;&#1042;&#1050;&#1040;/&#1087;&#1072;&#1082;&#1077;&#1090;%2029.01.2014&#1075;/2014_02_19%20&#1056;&#1072;&#1089;&#1095;&#1077;&#1090;%20&#1053;&#1052;&#1062;,%20&#1055;&#1088;&#1080;&#1083;&#1086;&#1078;&#1077;&#1085;&#1080;&#1077;%201%20&#1082;%20&#1079;&#1072;&#1103;&#1074;&#1082;&#1077;,%20&#1055;&#1088;&#1080;&#1083;&#1086;&#1078;&#1077;&#1085;&#1080;&#1077;%202%20&#1082;%20&#1076;&#1086;&#1075;&#1086;&#1074;&#1086;&#1088;&#1091;,%20&#1057;&#1088;&#1072;&#1074;&#1085;&#1077;&#1085;&#1080;&#1077;%20&#1055;%20&#1080;%20&#1056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ка"/>
      <sheetName val="НМЦ РД"/>
      <sheetName val="Приложение 1 к заявке РД"/>
      <sheetName val="Приложение 2 к договору"/>
      <sheetName val="Сравнение П и РД"/>
      <sheetName val="РД"/>
      <sheetName val="ПД"/>
      <sheetName val="Оборудование сметы РД"/>
      <sheetName val="Оборудование рынок"/>
    </sheetNames>
    <sheetDataSet>
      <sheetData sheetId="0" refreshError="1"/>
      <sheetData sheetId="1" refreshError="1"/>
      <sheetData sheetId="2" refreshError="1"/>
      <sheetData sheetId="3">
        <row r="54">
          <cell r="E54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ка"/>
      <sheetName val="НМЦ РД"/>
      <sheetName val="Приложение 1 к заявке РД"/>
      <sheetName val="Приложение 2 к договору"/>
      <sheetName val="Сравнение П и РД"/>
      <sheetName val="РД"/>
      <sheetName val="ПД"/>
      <sheetName val="Оборудование сметы РД"/>
      <sheetName val="Оборудование рынок"/>
      <sheetName val="Лист1"/>
    </sheetNames>
    <sheetDataSet>
      <sheetData sheetId="0" refreshError="1"/>
      <sheetData sheetId="1" refreshError="1"/>
      <sheetData sheetId="2" refreshError="1"/>
      <sheetData sheetId="3">
        <row r="54">
          <cell r="E54">
            <v>1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B1:U80"/>
  <sheetViews>
    <sheetView showGridLines="0" view="pageBreakPreview" zoomScale="85" zoomScaleNormal="85" zoomScaleSheetLayoutView="85" workbookViewId="0">
      <pane xSplit="3" ySplit="8" topLeftCell="D54" activePane="bottomRight" state="frozen"/>
      <selection pane="topRight" activeCell="D1" sqref="D1"/>
      <selection pane="bottomLeft" activeCell="A9" sqref="A9"/>
      <selection pane="bottomRight" activeCell="L76" sqref="L76"/>
    </sheetView>
  </sheetViews>
  <sheetFormatPr defaultRowHeight="12.75" x14ac:dyDescent="0.2"/>
  <cols>
    <col min="1" max="1" width="7.140625" style="1" customWidth="1"/>
    <col min="2" max="2" width="66.5703125" style="1" customWidth="1"/>
    <col min="3" max="3" width="39" style="3" customWidth="1"/>
    <col min="4" max="4" width="18.140625" style="1" customWidth="1"/>
    <col min="5" max="5" width="16.7109375" style="1" customWidth="1"/>
    <col min="6" max="6" width="13.140625" style="1" bestFit="1" customWidth="1"/>
    <col min="7" max="7" width="17.85546875" style="1" customWidth="1"/>
    <col min="8" max="8" width="8.85546875" style="1" customWidth="1"/>
    <col min="9" max="9" width="9.7109375" style="1" customWidth="1"/>
    <col min="10" max="10" width="17.85546875" style="1" customWidth="1"/>
    <col min="11" max="11" width="16.7109375" style="1" customWidth="1"/>
    <col min="12" max="12" width="13.140625" style="1" bestFit="1" customWidth="1"/>
    <col min="13" max="13" width="18.5703125" style="1" customWidth="1"/>
    <col min="14" max="14" width="16.7109375" style="1" customWidth="1"/>
    <col min="15" max="15" width="19.140625" style="1" customWidth="1"/>
    <col min="16" max="16" width="18.7109375" style="1" customWidth="1"/>
    <col min="17" max="17" width="12.42578125" style="1" customWidth="1"/>
    <col min="18" max="18" width="11.85546875" style="1" customWidth="1"/>
    <col min="19" max="19" width="14.140625" style="1" bestFit="1" customWidth="1"/>
    <col min="20" max="16384" width="9.140625" style="1"/>
  </cols>
  <sheetData>
    <row r="1" spans="2:21" ht="2.25" customHeight="1" x14ac:dyDescent="0.2">
      <c r="B1" s="181"/>
      <c r="C1" s="181"/>
    </row>
    <row r="2" spans="2:21" ht="9" hidden="1" customHeight="1" x14ac:dyDescent="0.2">
      <c r="B2" s="2"/>
    </row>
    <row r="3" spans="2:21" ht="9" customHeight="1" x14ac:dyDescent="0.2">
      <c r="B3" s="2"/>
      <c r="C3" s="12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2:21" ht="39" customHeight="1" x14ac:dyDescent="0.25">
      <c r="B4" s="139" t="s">
        <v>136</v>
      </c>
      <c r="C4" s="139"/>
      <c r="D4" s="139"/>
      <c r="E4" s="139"/>
      <c r="F4" s="139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</row>
    <row r="5" spans="2:21" ht="26.25" customHeight="1" x14ac:dyDescent="0.25">
      <c r="B5" s="25"/>
      <c r="C5" s="25" t="s">
        <v>164</v>
      </c>
      <c r="D5" s="25"/>
      <c r="E5" s="25"/>
      <c r="F5" s="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</row>
    <row r="6" spans="2:21" ht="15.75" x14ac:dyDescent="0.25">
      <c r="B6" s="15"/>
      <c r="C6" s="126"/>
      <c r="D6" s="2"/>
      <c r="E6" s="2"/>
      <c r="F6" s="127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21" ht="15.75" x14ac:dyDescent="0.2">
      <c r="B7" s="182" t="s">
        <v>0</v>
      </c>
      <c r="C7" s="184" t="s">
        <v>2</v>
      </c>
      <c r="D7" s="179" t="s">
        <v>85</v>
      </c>
      <c r="E7" s="180"/>
      <c r="F7" s="180"/>
      <c r="G7" s="179" t="s">
        <v>86</v>
      </c>
      <c r="H7" s="180"/>
      <c r="I7" s="180"/>
      <c r="J7" s="179" t="s">
        <v>87</v>
      </c>
      <c r="K7" s="180"/>
      <c r="L7" s="180"/>
      <c r="M7" s="179" t="s">
        <v>88</v>
      </c>
      <c r="N7" s="180"/>
      <c r="O7" s="180"/>
      <c r="P7" s="179" t="s">
        <v>89</v>
      </c>
      <c r="Q7" s="180"/>
      <c r="R7" s="180"/>
    </row>
    <row r="8" spans="2:21" s="5" customFormat="1" ht="76.5" customHeight="1" x14ac:dyDescent="0.25">
      <c r="B8" s="183"/>
      <c r="C8" s="184"/>
      <c r="D8" s="128" t="s">
        <v>4</v>
      </c>
      <c r="E8" s="128" t="s">
        <v>5</v>
      </c>
      <c r="F8" s="128" t="s">
        <v>6</v>
      </c>
      <c r="G8" s="128" t="s">
        <v>4</v>
      </c>
      <c r="H8" s="128" t="s">
        <v>5</v>
      </c>
      <c r="I8" s="128" t="s">
        <v>6</v>
      </c>
      <c r="J8" s="128" t="s">
        <v>4</v>
      </c>
      <c r="K8" s="128" t="s">
        <v>5</v>
      </c>
      <c r="L8" s="128" t="s">
        <v>6</v>
      </c>
      <c r="M8" s="128" t="s">
        <v>4</v>
      </c>
      <c r="N8" s="128" t="s">
        <v>5</v>
      </c>
      <c r="O8" s="128" t="s">
        <v>6</v>
      </c>
      <c r="P8" s="128" t="s">
        <v>4</v>
      </c>
      <c r="Q8" s="128" t="s">
        <v>5</v>
      </c>
      <c r="R8" s="128" t="s">
        <v>6</v>
      </c>
    </row>
    <row r="9" spans="2:21" ht="15.75" x14ac:dyDescent="0.2">
      <c r="B9" s="131">
        <v>1</v>
      </c>
      <c r="C9" s="131">
        <v>2</v>
      </c>
      <c r="D9" s="132">
        <v>3</v>
      </c>
      <c r="E9" s="133">
        <v>4</v>
      </c>
      <c r="F9" s="133">
        <v>5</v>
      </c>
      <c r="G9" s="132">
        <v>6</v>
      </c>
      <c r="H9" s="133">
        <v>7</v>
      </c>
      <c r="I9" s="133">
        <v>8</v>
      </c>
      <c r="J9" s="132">
        <v>9</v>
      </c>
      <c r="K9" s="133">
        <v>10</v>
      </c>
      <c r="L9" s="133">
        <v>11</v>
      </c>
      <c r="M9" s="132">
        <v>12</v>
      </c>
      <c r="N9" s="133">
        <v>13</v>
      </c>
      <c r="O9" s="133">
        <v>14</v>
      </c>
      <c r="P9" s="132">
        <v>15</v>
      </c>
      <c r="Q9" s="133">
        <v>16</v>
      </c>
      <c r="R9" s="133">
        <v>17</v>
      </c>
    </row>
    <row r="10" spans="2:21" ht="24.75" customHeight="1" x14ac:dyDescent="0.2">
      <c r="B10" s="124" t="s">
        <v>166</v>
      </c>
      <c r="C10" s="136"/>
      <c r="D10" s="122"/>
      <c r="E10" s="123"/>
      <c r="F10" s="123"/>
      <c r="G10" s="122"/>
      <c r="H10" s="123"/>
      <c r="I10" s="123"/>
      <c r="J10" s="122"/>
      <c r="K10" s="123"/>
      <c r="L10" s="123"/>
      <c r="M10" s="122"/>
      <c r="N10" s="123"/>
      <c r="O10" s="123"/>
      <c r="P10" s="122"/>
      <c r="Q10" s="123"/>
      <c r="R10" s="123"/>
    </row>
    <row r="11" spans="2:21" s="23" customFormat="1" ht="15.75" x14ac:dyDescent="0.25">
      <c r="B11" s="73" t="s">
        <v>91</v>
      </c>
      <c r="C11" s="39" t="s">
        <v>24</v>
      </c>
      <c r="D11" s="20">
        <v>9.34</v>
      </c>
      <c r="E11" s="31"/>
      <c r="F11" s="31"/>
      <c r="G11" s="22"/>
      <c r="H11" s="21"/>
      <c r="I11" s="21"/>
      <c r="J11" s="20"/>
      <c r="K11" s="21"/>
      <c r="L11" s="21"/>
      <c r="M11" s="20">
        <f>D11*100%</f>
        <v>9.34</v>
      </c>
      <c r="N11" s="21"/>
      <c r="O11" s="21"/>
      <c r="P11" s="22"/>
      <c r="Q11" s="21"/>
      <c r="R11" s="21"/>
      <c r="S11" s="75">
        <f t="shared" ref="S11:S34" si="0">SUM(G11,J11,M11,P11)-D11</f>
        <v>0</v>
      </c>
      <c r="T11" s="75">
        <f t="shared" ref="T11:T34" si="1">SUM(H11,K11,N11,Q11)-E11</f>
        <v>0</v>
      </c>
      <c r="U11" s="75">
        <f t="shared" ref="U11:U34" si="2">SUM(I11,L11,O11,R11)-F11</f>
        <v>0</v>
      </c>
    </row>
    <row r="12" spans="2:21" s="23" customFormat="1" ht="15.75" x14ac:dyDescent="0.25">
      <c r="B12" s="73" t="s">
        <v>98</v>
      </c>
      <c r="C12" s="39" t="s">
        <v>25</v>
      </c>
      <c r="D12" s="20">
        <v>5.13</v>
      </c>
      <c r="E12" s="31">
        <v>21.05</v>
      </c>
      <c r="F12" s="31"/>
      <c r="G12" s="20"/>
      <c r="H12" s="31"/>
      <c r="I12" s="31"/>
      <c r="J12" s="20"/>
      <c r="K12" s="31"/>
      <c r="L12" s="31"/>
      <c r="M12" s="20">
        <f>D12</f>
        <v>5.13</v>
      </c>
      <c r="N12" s="31">
        <f>E12</f>
        <v>21.05</v>
      </c>
      <c r="O12" s="31"/>
      <c r="P12" s="20"/>
      <c r="Q12" s="31"/>
      <c r="R12" s="31"/>
      <c r="S12" s="75">
        <f t="shared" si="0"/>
        <v>0</v>
      </c>
      <c r="T12" s="75">
        <f t="shared" si="1"/>
        <v>0</v>
      </c>
      <c r="U12" s="75">
        <f t="shared" si="2"/>
        <v>0</v>
      </c>
    </row>
    <row r="13" spans="2:21" s="23" customFormat="1" ht="15.75" x14ac:dyDescent="0.25">
      <c r="B13" s="73" t="s">
        <v>83</v>
      </c>
      <c r="C13" s="39" t="s">
        <v>84</v>
      </c>
      <c r="D13" s="20">
        <v>1.3640000000000001</v>
      </c>
      <c r="E13" s="31"/>
      <c r="F13" s="31"/>
      <c r="G13" s="20"/>
      <c r="H13" s="31"/>
      <c r="I13" s="31"/>
      <c r="J13" s="20"/>
      <c r="K13" s="31"/>
      <c r="L13" s="31"/>
      <c r="M13" s="20">
        <f>D13</f>
        <v>1.3640000000000001</v>
      </c>
      <c r="N13" s="31"/>
      <c r="O13" s="31"/>
      <c r="P13" s="20"/>
      <c r="Q13" s="31"/>
      <c r="R13" s="31"/>
      <c r="S13" s="75">
        <f t="shared" si="0"/>
        <v>0</v>
      </c>
      <c r="T13" s="75">
        <f t="shared" si="1"/>
        <v>0</v>
      </c>
      <c r="U13" s="75">
        <f t="shared" si="2"/>
        <v>0</v>
      </c>
    </row>
    <row r="14" spans="2:21" s="23" customFormat="1" ht="15.75" x14ac:dyDescent="0.25">
      <c r="B14" s="73" t="s">
        <v>125</v>
      </c>
      <c r="C14" s="39" t="s">
        <v>126</v>
      </c>
      <c r="D14" s="32">
        <v>6.27</v>
      </c>
      <c r="E14" s="107"/>
      <c r="F14" s="107"/>
      <c r="G14" s="32"/>
      <c r="H14" s="107"/>
      <c r="I14" s="107"/>
      <c r="J14" s="32"/>
      <c r="K14" s="107"/>
      <c r="L14" s="107"/>
      <c r="M14" s="32">
        <f>D14</f>
        <v>6.27</v>
      </c>
      <c r="N14" s="107"/>
      <c r="O14" s="107"/>
      <c r="P14" s="32"/>
      <c r="Q14" s="107"/>
      <c r="R14" s="107"/>
      <c r="S14" s="75">
        <f>SUM(G14,J14,M14,P14)-D14</f>
        <v>0</v>
      </c>
      <c r="T14" s="75">
        <f>SUM(H14,K14,N14,Q14)-E14</f>
        <v>0</v>
      </c>
      <c r="U14" s="75">
        <f>SUM(I14,L14,O14,R14)-F14</f>
        <v>0</v>
      </c>
    </row>
    <row r="15" spans="2:21" s="23" customFormat="1" ht="15.75" x14ac:dyDescent="0.25">
      <c r="B15" s="115" t="s">
        <v>140</v>
      </c>
      <c r="C15" s="40"/>
      <c r="D15" s="36">
        <f>SUM(D11:D14)</f>
        <v>22.103999999999999</v>
      </c>
      <c r="E15" s="37">
        <f>SUM(E11:E14)</f>
        <v>21.05</v>
      </c>
      <c r="F15" s="37">
        <f>SUM(F11:F14)</f>
        <v>0</v>
      </c>
      <c r="G15" s="36"/>
      <c r="H15" s="107"/>
      <c r="I15" s="107"/>
      <c r="J15" s="36"/>
      <c r="K15" s="107"/>
      <c r="L15" s="107"/>
      <c r="M15" s="36">
        <f>SUM(M11:M14)</f>
        <v>22.103999999999999</v>
      </c>
      <c r="N15" s="37">
        <f>SUM(N11:N14)</f>
        <v>21.05</v>
      </c>
      <c r="O15" s="107">
        <f>SUM(O11:O14)</f>
        <v>0</v>
      </c>
      <c r="P15" s="36"/>
      <c r="Q15" s="107"/>
      <c r="R15" s="107"/>
      <c r="S15" s="75">
        <f t="shared" ref="S15" si="3">SUM(G15,J15,M15,P15)-D15</f>
        <v>0</v>
      </c>
      <c r="T15" s="75">
        <f t="shared" ref="T15" si="4">SUM(H15,K15,N15,Q15)-E15</f>
        <v>0</v>
      </c>
      <c r="U15" s="75">
        <f t="shared" ref="U15" si="5">SUM(I15,L15,O15,R15)-F15</f>
        <v>0</v>
      </c>
    </row>
    <row r="16" spans="2:21" ht="26.25" customHeight="1" x14ac:dyDescent="0.2">
      <c r="B16" s="124" t="s">
        <v>167</v>
      </c>
      <c r="C16" s="135"/>
      <c r="D16" s="122"/>
      <c r="E16" s="123"/>
      <c r="F16" s="123"/>
      <c r="G16" s="122"/>
      <c r="H16" s="123"/>
      <c r="I16" s="123"/>
      <c r="J16" s="122"/>
      <c r="K16" s="123"/>
      <c r="L16" s="123"/>
      <c r="M16" s="122"/>
      <c r="N16" s="123"/>
      <c r="O16" s="123"/>
      <c r="P16" s="122"/>
      <c r="Q16" s="123"/>
      <c r="R16" s="123"/>
      <c r="S16" s="75">
        <f t="shared" si="0"/>
        <v>0</v>
      </c>
      <c r="T16" s="75">
        <f t="shared" si="1"/>
        <v>0</v>
      </c>
      <c r="U16" s="75">
        <f t="shared" si="2"/>
        <v>0</v>
      </c>
    </row>
    <row r="17" spans="2:21" s="6" customFormat="1" ht="18" x14ac:dyDescent="0.25">
      <c r="B17" s="74" t="s">
        <v>51</v>
      </c>
      <c r="C17" s="39" t="s">
        <v>26</v>
      </c>
      <c r="D17" s="20">
        <v>372.99</v>
      </c>
      <c r="E17" s="31"/>
      <c r="F17" s="31"/>
      <c r="G17" s="20"/>
      <c r="H17" s="31"/>
      <c r="I17" s="31"/>
      <c r="J17" s="20"/>
      <c r="K17" s="31"/>
      <c r="L17" s="31"/>
      <c r="M17" s="20">
        <f>D17*70%</f>
        <v>261.09300000000002</v>
      </c>
      <c r="N17" s="31"/>
      <c r="O17" s="31"/>
      <c r="P17" s="20">
        <f>D17*30%</f>
        <v>111.89700000000001</v>
      </c>
      <c r="Q17" s="31"/>
      <c r="R17" s="31"/>
      <c r="S17" s="75">
        <f t="shared" si="0"/>
        <v>0</v>
      </c>
      <c r="T17" s="75">
        <f t="shared" si="1"/>
        <v>0</v>
      </c>
      <c r="U17" s="75">
        <f t="shared" si="2"/>
        <v>0</v>
      </c>
    </row>
    <row r="18" spans="2:21" s="6" customFormat="1" ht="31.5" x14ac:dyDescent="0.25">
      <c r="B18" s="74" t="s">
        <v>92</v>
      </c>
      <c r="C18" s="39" t="s">
        <v>27</v>
      </c>
      <c r="D18" s="20">
        <v>20.22</v>
      </c>
      <c r="E18" s="31"/>
      <c r="F18" s="31"/>
      <c r="G18" s="20"/>
      <c r="H18" s="31"/>
      <c r="I18" s="31"/>
      <c r="J18" s="20"/>
      <c r="K18" s="31"/>
      <c r="L18" s="31"/>
      <c r="M18" s="20">
        <f>D18</f>
        <v>20.22</v>
      </c>
      <c r="N18" s="31"/>
      <c r="O18" s="31"/>
      <c r="P18" s="20"/>
      <c r="Q18" s="31"/>
      <c r="R18" s="31"/>
      <c r="S18" s="75">
        <f t="shared" si="0"/>
        <v>0</v>
      </c>
      <c r="T18" s="75">
        <f t="shared" si="1"/>
        <v>0</v>
      </c>
      <c r="U18" s="75">
        <f t="shared" si="2"/>
        <v>0</v>
      </c>
    </row>
    <row r="19" spans="2:21" s="6" customFormat="1" ht="47.25" x14ac:dyDescent="0.25">
      <c r="B19" s="74" t="s">
        <v>129</v>
      </c>
      <c r="C19" s="39" t="s">
        <v>28</v>
      </c>
      <c r="D19" s="20">
        <v>4085.7429999999999</v>
      </c>
      <c r="E19" s="31"/>
      <c r="F19" s="31"/>
      <c r="G19" s="20"/>
      <c r="H19" s="31"/>
      <c r="I19" s="31"/>
      <c r="J19" s="20"/>
      <c r="K19" s="31"/>
      <c r="L19" s="31"/>
      <c r="M19" s="20">
        <f>D19*75%</f>
        <v>3064.3072499999998</v>
      </c>
      <c r="N19" s="31"/>
      <c r="O19" s="31"/>
      <c r="P19" s="20">
        <f>D19*25%</f>
        <v>1021.43575</v>
      </c>
      <c r="Q19" s="31"/>
      <c r="R19" s="31"/>
      <c r="S19" s="75">
        <f t="shared" si="0"/>
        <v>0</v>
      </c>
      <c r="T19" s="75">
        <f t="shared" si="1"/>
        <v>0</v>
      </c>
      <c r="U19" s="75">
        <f t="shared" si="2"/>
        <v>0</v>
      </c>
    </row>
    <row r="20" spans="2:21" s="6" customFormat="1" ht="18" x14ac:dyDescent="0.25">
      <c r="B20" s="74" t="s">
        <v>97</v>
      </c>
      <c r="C20" s="39" t="s">
        <v>29</v>
      </c>
      <c r="D20" s="20">
        <f>5731.74*0.66</f>
        <v>3782.9484000000002</v>
      </c>
      <c r="E20" s="31"/>
      <c r="F20" s="31"/>
      <c r="G20" s="20"/>
      <c r="H20" s="31"/>
      <c r="I20" s="31"/>
      <c r="J20" s="20"/>
      <c r="K20" s="31"/>
      <c r="L20" s="31"/>
      <c r="M20" s="20">
        <f>D20*10%</f>
        <v>378.29484000000002</v>
      </c>
      <c r="N20" s="31"/>
      <c r="O20" s="31"/>
      <c r="P20" s="20">
        <f>D20*90%</f>
        <v>3404.6535600000002</v>
      </c>
      <c r="Q20" s="31"/>
      <c r="R20" s="31"/>
      <c r="S20" s="75">
        <f t="shared" si="0"/>
        <v>0</v>
      </c>
      <c r="T20" s="75">
        <f t="shared" si="1"/>
        <v>0</v>
      </c>
      <c r="U20" s="75">
        <f t="shared" si="2"/>
        <v>0</v>
      </c>
    </row>
    <row r="21" spans="2:21" s="6" customFormat="1" ht="47.25" x14ac:dyDescent="0.25">
      <c r="B21" s="74" t="s">
        <v>93</v>
      </c>
      <c r="C21" s="39" t="s">
        <v>31</v>
      </c>
      <c r="D21" s="20">
        <v>219.86</v>
      </c>
      <c r="E21" s="31"/>
      <c r="F21" s="31"/>
      <c r="G21" s="20"/>
      <c r="H21" s="31"/>
      <c r="I21" s="31"/>
      <c r="J21" s="20"/>
      <c r="K21" s="31"/>
      <c r="L21" s="31"/>
      <c r="M21" s="20">
        <f>D21</f>
        <v>219.86</v>
      </c>
      <c r="N21" s="31"/>
      <c r="O21" s="31"/>
      <c r="P21" s="20"/>
      <c r="Q21" s="31"/>
      <c r="R21" s="31"/>
      <c r="S21" s="75">
        <f t="shared" si="0"/>
        <v>0</v>
      </c>
      <c r="T21" s="75">
        <f t="shared" si="1"/>
        <v>0</v>
      </c>
      <c r="U21" s="75">
        <f t="shared" si="2"/>
        <v>0</v>
      </c>
    </row>
    <row r="22" spans="2:21" s="6" customFormat="1" ht="31.5" x14ac:dyDescent="0.25">
      <c r="B22" s="74" t="s">
        <v>94</v>
      </c>
      <c r="C22" s="39" t="s">
        <v>32</v>
      </c>
      <c r="D22" s="20">
        <f>9750.49*0.1</f>
        <v>975.04899999999998</v>
      </c>
      <c r="E22" s="31"/>
      <c r="F22" s="31"/>
      <c r="G22" s="20"/>
      <c r="H22" s="31"/>
      <c r="I22" s="31"/>
      <c r="J22" s="20"/>
      <c r="K22" s="31"/>
      <c r="L22" s="31"/>
      <c r="M22" s="20">
        <f>D22*50%</f>
        <v>487.52449999999999</v>
      </c>
      <c r="N22" s="31"/>
      <c r="O22" s="31"/>
      <c r="P22" s="20">
        <f>D22*50%</f>
        <v>487.52449999999999</v>
      </c>
      <c r="Q22" s="31"/>
      <c r="R22" s="31"/>
      <c r="S22" s="75">
        <f t="shared" si="0"/>
        <v>0</v>
      </c>
      <c r="T22" s="75">
        <f t="shared" si="1"/>
        <v>0</v>
      </c>
      <c r="U22" s="75">
        <f t="shared" si="2"/>
        <v>0</v>
      </c>
    </row>
    <row r="23" spans="2:21" s="23" customFormat="1" ht="15.75" x14ac:dyDescent="0.25">
      <c r="B23" s="73" t="s">
        <v>99</v>
      </c>
      <c r="C23" s="39" t="s">
        <v>34</v>
      </c>
      <c r="D23" s="20">
        <v>1620.6702099999998</v>
      </c>
      <c r="E23" s="31"/>
      <c r="F23" s="31"/>
      <c r="G23" s="20"/>
      <c r="H23" s="31"/>
      <c r="I23" s="31"/>
      <c r="J23" s="20"/>
      <c r="K23" s="31"/>
      <c r="L23" s="31"/>
      <c r="M23" s="20">
        <f>D23</f>
        <v>1620.6702099999998</v>
      </c>
      <c r="N23" s="31"/>
      <c r="O23" s="31"/>
      <c r="P23" s="20"/>
      <c r="Q23" s="31"/>
      <c r="R23" s="31"/>
      <c r="S23" s="75">
        <f t="shared" si="0"/>
        <v>0</v>
      </c>
      <c r="T23" s="75">
        <f t="shared" si="1"/>
        <v>0</v>
      </c>
      <c r="U23" s="75">
        <f t="shared" si="2"/>
        <v>0</v>
      </c>
    </row>
    <row r="24" spans="2:21" s="23" customFormat="1" ht="23.25" customHeight="1" x14ac:dyDescent="0.25">
      <c r="B24" s="112" t="s">
        <v>153</v>
      </c>
      <c r="C24" s="35"/>
      <c r="D24" s="36">
        <f>SUM(D17:D23)</f>
        <v>11077.480609999999</v>
      </c>
      <c r="E24" s="37">
        <f>SUM(E17:E23)</f>
        <v>0</v>
      </c>
      <c r="F24" s="37">
        <f>SUM(F17:F23)</f>
        <v>0</v>
      </c>
      <c r="G24" s="36"/>
      <c r="H24" s="37"/>
      <c r="I24" s="37"/>
      <c r="J24" s="36"/>
      <c r="K24" s="37"/>
      <c r="L24" s="37"/>
      <c r="M24" s="36">
        <f t="shared" ref="M24:R24" si="6">SUM(M17:M23)</f>
        <v>6051.9698000000008</v>
      </c>
      <c r="N24" s="37">
        <f t="shared" si="6"/>
        <v>0</v>
      </c>
      <c r="O24" s="37">
        <f t="shared" si="6"/>
        <v>0</v>
      </c>
      <c r="P24" s="36">
        <f t="shared" si="6"/>
        <v>5025.5108099999998</v>
      </c>
      <c r="Q24" s="37">
        <f t="shared" si="6"/>
        <v>0</v>
      </c>
      <c r="R24" s="37">
        <f t="shared" si="6"/>
        <v>0</v>
      </c>
      <c r="S24" s="75">
        <f t="shared" ref="S24" si="7">SUM(G24,J24,M24,P24)-D24</f>
        <v>0</v>
      </c>
      <c r="T24" s="75">
        <f t="shared" ref="T24" si="8">SUM(H24,K24,N24,Q24)-E24</f>
        <v>0</v>
      </c>
      <c r="U24" s="75">
        <f t="shared" ref="U24" si="9">SUM(I24,L24,O24,R24)-F24</f>
        <v>0</v>
      </c>
    </row>
    <row r="25" spans="2:21" s="23" customFormat="1" ht="31.5" x14ac:dyDescent="0.25">
      <c r="B25" s="112" t="s">
        <v>168</v>
      </c>
      <c r="C25" s="35"/>
      <c r="D25" s="36"/>
      <c r="E25" s="37"/>
      <c r="F25" s="37"/>
      <c r="G25" s="36"/>
      <c r="H25" s="37"/>
      <c r="I25" s="37"/>
      <c r="J25" s="36"/>
      <c r="K25" s="37"/>
      <c r="L25" s="37"/>
      <c r="M25" s="36"/>
      <c r="N25" s="37"/>
      <c r="O25" s="37"/>
      <c r="P25" s="36"/>
      <c r="Q25" s="37"/>
      <c r="R25" s="37"/>
      <c r="S25" s="75">
        <f t="shared" ref="S25:S26" si="10">SUM(G25,J25,M25,P25)-D25</f>
        <v>0</v>
      </c>
      <c r="T25" s="75">
        <f t="shared" ref="T25:T26" si="11">SUM(H25,K25,N25,Q25)-E25</f>
        <v>0</v>
      </c>
      <c r="U25" s="75">
        <f t="shared" ref="U25:U26" si="12">SUM(I25,L25,O25,R25)-F25</f>
        <v>0</v>
      </c>
    </row>
    <row r="26" spans="2:21" s="23" customFormat="1" ht="15.75" x14ac:dyDescent="0.25">
      <c r="B26" s="112" t="s">
        <v>183</v>
      </c>
      <c r="C26" s="35"/>
      <c r="D26" s="36"/>
      <c r="E26" s="37"/>
      <c r="F26" s="37"/>
      <c r="G26" s="36"/>
      <c r="H26" s="37"/>
      <c r="I26" s="37"/>
      <c r="J26" s="36"/>
      <c r="K26" s="37"/>
      <c r="L26" s="37"/>
      <c r="M26" s="36"/>
      <c r="N26" s="37"/>
      <c r="O26" s="37"/>
      <c r="P26" s="36"/>
      <c r="Q26" s="37"/>
      <c r="R26" s="37"/>
      <c r="S26" s="75">
        <f t="shared" si="10"/>
        <v>0</v>
      </c>
      <c r="T26" s="75">
        <f t="shared" si="11"/>
        <v>0</v>
      </c>
      <c r="U26" s="75">
        <f t="shared" si="12"/>
        <v>0</v>
      </c>
    </row>
    <row r="27" spans="2:21" s="6" customFormat="1" ht="20.25" customHeight="1" x14ac:dyDescent="0.25">
      <c r="B27" s="112" t="s">
        <v>138</v>
      </c>
      <c r="C27" s="40"/>
      <c r="D27" s="36"/>
      <c r="E27" s="37"/>
      <c r="F27" s="37"/>
      <c r="G27" s="36"/>
      <c r="H27" s="37"/>
      <c r="I27" s="37"/>
      <c r="J27" s="36"/>
      <c r="K27" s="37"/>
      <c r="L27" s="37"/>
      <c r="M27" s="36"/>
      <c r="N27" s="37"/>
      <c r="O27" s="37"/>
      <c r="P27" s="36"/>
      <c r="Q27" s="37"/>
      <c r="R27" s="37"/>
      <c r="S27" s="75">
        <f t="shared" si="0"/>
        <v>0</v>
      </c>
      <c r="T27" s="75">
        <f t="shared" si="1"/>
        <v>0</v>
      </c>
      <c r="U27" s="75">
        <f t="shared" si="2"/>
        <v>0</v>
      </c>
    </row>
    <row r="28" spans="2:21" s="23" customFormat="1" ht="15.75" x14ac:dyDescent="0.25">
      <c r="B28" s="73" t="s">
        <v>102</v>
      </c>
      <c r="C28" s="39" t="s">
        <v>38</v>
      </c>
      <c r="D28" s="20">
        <v>432.47</v>
      </c>
      <c r="E28" s="31">
        <v>809</v>
      </c>
      <c r="F28" s="31"/>
      <c r="G28" s="20"/>
      <c r="H28" s="31"/>
      <c r="I28" s="31"/>
      <c r="J28" s="20"/>
      <c r="K28" s="31"/>
      <c r="L28" s="31"/>
      <c r="M28" s="20">
        <f t="shared" ref="M28:N30" si="13">D28</f>
        <v>432.47</v>
      </c>
      <c r="N28" s="31">
        <f t="shared" si="13"/>
        <v>809</v>
      </c>
      <c r="O28" s="31"/>
      <c r="P28" s="20"/>
      <c r="Q28" s="31"/>
      <c r="R28" s="31"/>
      <c r="S28" s="75">
        <f t="shared" si="0"/>
        <v>0</v>
      </c>
      <c r="T28" s="75">
        <f t="shared" si="1"/>
        <v>0</v>
      </c>
      <c r="U28" s="75">
        <f t="shared" si="2"/>
        <v>0</v>
      </c>
    </row>
    <row r="29" spans="2:21" s="23" customFormat="1" ht="15.75" x14ac:dyDescent="0.25">
      <c r="B29" s="73" t="s">
        <v>103</v>
      </c>
      <c r="C29" s="39" t="s">
        <v>39</v>
      </c>
      <c r="D29" s="20">
        <v>1.56</v>
      </c>
      <c r="E29" s="31">
        <v>22.78</v>
      </c>
      <c r="F29" s="31"/>
      <c r="G29" s="20"/>
      <c r="H29" s="31"/>
      <c r="I29" s="31"/>
      <c r="J29" s="20"/>
      <c r="K29" s="31"/>
      <c r="L29" s="31"/>
      <c r="M29" s="20">
        <f t="shared" si="13"/>
        <v>1.56</v>
      </c>
      <c r="N29" s="31">
        <f t="shared" si="13"/>
        <v>22.78</v>
      </c>
      <c r="O29" s="31"/>
      <c r="P29" s="20"/>
      <c r="Q29" s="31"/>
      <c r="R29" s="31"/>
      <c r="S29" s="75">
        <f t="shared" si="0"/>
        <v>0</v>
      </c>
      <c r="T29" s="75">
        <f t="shared" si="1"/>
        <v>0</v>
      </c>
      <c r="U29" s="75">
        <f t="shared" si="2"/>
        <v>0</v>
      </c>
    </row>
    <row r="30" spans="2:21" s="23" customFormat="1" ht="15.75" x14ac:dyDescent="0.25">
      <c r="B30" s="73" t="s">
        <v>104</v>
      </c>
      <c r="C30" s="39" t="s">
        <v>40</v>
      </c>
      <c r="D30" s="20">
        <v>4.28</v>
      </c>
      <c r="E30" s="31">
        <v>3.48</v>
      </c>
      <c r="F30" s="31">
        <v>46.67</v>
      </c>
      <c r="G30" s="20"/>
      <c r="H30" s="31"/>
      <c r="I30" s="31"/>
      <c r="J30" s="20"/>
      <c r="K30" s="31"/>
      <c r="L30" s="31"/>
      <c r="M30" s="20">
        <f t="shared" si="13"/>
        <v>4.28</v>
      </c>
      <c r="N30" s="31">
        <f t="shared" si="13"/>
        <v>3.48</v>
      </c>
      <c r="O30" s="31">
        <f>F30</f>
        <v>46.67</v>
      </c>
      <c r="P30" s="20"/>
      <c r="Q30" s="31"/>
      <c r="R30" s="31"/>
      <c r="S30" s="75">
        <f t="shared" si="0"/>
        <v>0</v>
      </c>
      <c r="T30" s="75">
        <f t="shared" si="1"/>
        <v>0</v>
      </c>
      <c r="U30" s="75">
        <f t="shared" si="2"/>
        <v>0</v>
      </c>
    </row>
    <row r="31" spans="2:21" s="23" customFormat="1" ht="15.75" x14ac:dyDescent="0.25">
      <c r="B31" s="112" t="s">
        <v>151</v>
      </c>
      <c r="C31" s="35"/>
      <c r="D31" s="36">
        <f>SUM(D28:D30)</f>
        <v>438.31</v>
      </c>
      <c r="E31" s="37">
        <f>SUM(E28:E30)</f>
        <v>835.26</v>
      </c>
      <c r="F31" s="37">
        <f>SUM(F27:F30)</f>
        <v>46.67</v>
      </c>
      <c r="G31" s="36"/>
      <c r="H31" s="37"/>
      <c r="I31" s="37"/>
      <c r="J31" s="36"/>
      <c r="K31" s="37"/>
      <c r="L31" s="37"/>
      <c r="M31" s="36">
        <f>SUM(M28:M30)</f>
        <v>438.31</v>
      </c>
      <c r="N31" s="37">
        <f>SUM(N28:N30)</f>
        <v>835.26</v>
      </c>
      <c r="O31" s="37">
        <f>SUM(O28:O30)</f>
        <v>46.67</v>
      </c>
      <c r="P31" s="36"/>
      <c r="Q31" s="37"/>
      <c r="R31" s="37"/>
      <c r="S31" s="75">
        <f t="shared" ref="S31" si="14">SUM(G31,J31,M31,P31)-D31</f>
        <v>0</v>
      </c>
      <c r="T31" s="75">
        <f t="shared" ref="T31" si="15">SUM(H31,K31,N31,Q31)-E31</f>
        <v>0</v>
      </c>
      <c r="U31" s="75">
        <f t="shared" ref="U31" si="16">SUM(I31,L31,O31,R31)-F31</f>
        <v>0</v>
      </c>
    </row>
    <row r="32" spans="2:21" s="6" customFormat="1" ht="23.25" customHeight="1" x14ac:dyDescent="0.25">
      <c r="B32" s="112" t="s">
        <v>142</v>
      </c>
      <c r="C32" s="40"/>
      <c r="D32" s="36"/>
      <c r="E32" s="37"/>
      <c r="F32" s="37"/>
      <c r="G32" s="36"/>
      <c r="H32" s="37"/>
      <c r="I32" s="37"/>
      <c r="J32" s="36"/>
      <c r="K32" s="37"/>
      <c r="L32" s="37"/>
      <c r="M32" s="36"/>
      <c r="N32" s="37"/>
      <c r="O32" s="37"/>
      <c r="P32" s="36"/>
      <c r="Q32" s="37"/>
      <c r="R32" s="37"/>
      <c r="S32" s="75">
        <f t="shared" si="0"/>
        <v>0</v>
      </c>
      <c r="T32" s="75">
        <f t="shared" si="1"/>
        <v>0</v>
      </c>
      <c r="U32" s="75">
        <f t="shared" si="2"/>
        <v>0</v>
      </c>
    </row>
    <row r="33" spans="2:21" s="23" customFormat="1" ht="23.25" customHeight="1" x14ac:dyDescent="0.25">
      <c r="B33" s="73" t="s">
        <v>132</v>
      </c>
      <c r="C33" s="39" t="s">
        <v>133</v>
      </c>
      <c r="D33" s="20">
        <v>103.437</v>
      </c>
      <c r="E33" s="31"/>
      <c r="F33" s="31"/>
      <c r="G33" s="20"/>
      <c r="H33" s="31"/>
      <c r="I33" s="31"/>
      <c r="J33" s="20"/>
      <c r="K33" s="31"/>
      <c r="L33" s="31"/>
      <c r="M33" s="20">
        <f>D33</f>
        <v>103.437</v>
      </c>
      <c r="N33" s="31"/>
      <c r="O33" s="31"/>
      <c r="P33" s="20"/>
      <c r="Q33" s="31"/>
      <c r="R33" s="31"/>
      <c r="S33" s="75">
        <f t="shared" si="0"/>
        <v>0</v>
      </c>
      <c r="T33" s="75">
        <f t="shared" si="1"/>
        <v>0</v>
      </c>
      <c r="U33" s="75">
        <f t="shared" si="2"/>
        <v>0</v>
      </c>
    </row>
    <row r="34" spans="2:21" s="23" customFormat="1" ht="15.75" x14ac:dyDescent="0.25">
      <c r="B34" s="73" t="s">
        <v>134</v>
      </c>
      <c r="C34" s="39" t="s">
        <v>135</v>
      </c>
      <c r="D34" s="20">
        <v>39.15</v>
      </c>
      <c r="E34" s="31"/>
      <c r="F34" s="31"/>
      <c r="G34" s="20"/>
      <c r="H34" s="31"/>
      <c r="I34" s="31"/>
      <c r="J34" s="20"/>
      <c r="K34" s="31"/>
      <c r="L34" s="31"/>
      <c r="M34" s="20">
        <f>D34</f>
        <v>39.15</v>
      </c>
      <c r="N34" s="31"/>
      <c r="O34" s="31"/>
      <c r="P34" s="20"/>
      <c r="Q34" s="31"/>
      <c r="R34" s="31"/>
      <c r="S34" s="75">
        <f t="shared" si="0"/>
        <v>0</v>
      </c>
      <c r="T34" s="75">
        <f t="shared" si="1"/>
        <v>0</v>
      </c>
      <c r="U34" s="75">
        <f t="shared" si="2"/>
        <v>0</v>
      </c>
    </row>
    <row r="35" spans="2:21" s="23" customFormat="1" ht="15.75" x14ac:dyDescent="0.25">
      <c r="B35" s="115" t="s">
        <v>150</v>
      </c>
      <c r="C35" s="18"/>
      <c r="D35" s="22">
        <f>SUM(D33:D34)</f>
        <v>142.58699999999999</v>
      </c>
      <c r="E35" s="21">
        <f>SUM(E33:E34)</f>
        <v>0</v>
      </c>
      <c r="F35" s="21">
        <f>SUM(F33:F34)</f>
        <v>0</v>
      </c>
      <c r="G35" s="22"/>
      <c r="H35" s="21"/>
      <c r="I35" s="21"/>
      <c r="J35" s="22"/>
      <c r="K35" s="21"/>
      <c r="L35" s="21"/>
      <c r="M35" s="22">
        <f>SUM(M33:M34)</f>
        <v>142.58699999999999</v>
      </c>
      <c r="N35" s="21">
        <f>SUM(N33:N34)</f>
        <v>0</v>
      </c>
      <c r="O35" s="21">
        <f>SUM(O33:O34)</f>
        <v>0</v>
      </c>
      <c r="P35" s="22"/>
      <c r="Q35" s="21"/>
      <c r="R35" s="21"/>
      <c r="S35" s="75">
        <f t="shared" ref="S35" si="17">SUM(G35,J35,M35,P35)-D35</f>
        <v>0</v>
      </c>
      <c r="T35" s="75">
        <f t="shared" ref="T35" si="18">SUM(H35,K35,N35,Q35)-E35</f>
        <v>0</v>
      </c>
      <c r="U35" s="75">
        <f t="shared" ref="U35" si="19">SUM(I35,L35,O35,R35)-F35</f>
        <v>0</v>
      </c>
    </row>
    <row r="36" spans="2:21" s="6" customFormat="1" ht="40.5" customHeight="1" x14ac:dyDescent="0.25">
      <c r="B36" s="112" t="s">
        <v>139</v>
      </c>
      <c r="C36" s="39"/>
      <c r="D36" s="20"/>
      <c r="E36" s="21"/>
      <c r="F36" s="31"/>
      <c r="G36" s="20"/>
      <c r="H36" s="21"/>
      <c r="I36" s="31"/>
      <c r="J36" s="20"/>
      <c r="K36" s="21"/>
      <c r="L36" s="31"/>
      <c r="M36" s="20"/>
      <c r="N36" s="21"/>
      <c r="O36" s="31"/>
      <c r="P36" s="20"/>
      <c r="Q36" s="21"/>
      <c r="R36" s="31"/>
      <c r="S36" s="75">
        <f t="shared" ref="S36:S68" si="20">SUM(G36,J36,M36,P36)-D36</f>
        <v>0</v>
      </c>
      <c r="T36" s="75">
        <f t="shared" ref="T36:T67" si="21">SUM(H36,K36,N36,Q36)-E36</f>
        <v>0</v>
      </c>
      <c r="U36" s="75">
        <f t="shared" ref="U36:U67" si="22">SUM(I36,L36,O36,R36)-F36</f>
        <v>0</v>
      </c>
    </row>
    <row r="37" spans="2:21" s="23" customFormat="1" ht="15.75" x14ac:dyDescent="0.25">
      <c r="B37" s="74" t="s">
        <v>105</v>
      </c>
      <c r="C37" s="39" t="s">
        <v>41</v>
      </c>
      <c r="D37" s="20">
        <v>1120.24</v>
      </c>
      <c r="E37" s="31"/>
      <c r="F37" s="31"/>
      <c r="G37" s="20"/>
      <c r="H37" s="31"/>
      <c r="I37" s="31"/>
      <c r="J37" s="20"/>
      <c r="K37" s="31"/>
      <c r="L37" s="31"/>
      <c r="M37" s="20">
        <f>D37</f>
        <v>1120.24</v>
      </c>
      <c r="N37" s="31"/>
      <c r="O37" s="31"/>
      <c r="P37" s="20"/>
      <c r="Q37" s="31"/>
      <c r="R37" s="31"/>
      <c r="S37" s="75">
        <f t="shared" si="20"/>
        <v>0</v>
      </c>
      <c r="T37" s="75">
        <f t="shared" si="21"/>
        <v>0</v>
      </c>
      <c r="U37" s="75">
        <f t="shared" si="22"/>
        <v>0</v>
      </c>
    </row>
    <row r="38" spans="2:21" s="23" customFormat="1" ht="15.75" x14ac:dyDescent="0.25">
      <c r="B38" s="74" t="s">
        <v>106</v>
      </c>
      <c r="C38" s="39" t="s">
        <v>42</v>
      </c>
      <c r="D38" s="20">
        <v>198.97</v>
      </c>
      <c r="E38" s="31"/>
      <c r="F38" s="31"/>
      <c r="G38" s="20"/>
      <c r="H38" s="31"/>
      <c r="I38" s="31"/>
      <c r="J38" s="20"/>
      <c r="K38" s="31"/>
      <c r="L38" s="31"/>
      <c r="M38" s="20">
        <f>D38</f>
        <v>198.97</v>
      </c>
      <c r="N38" s="31"/>
      <c r="O38" s="31"/>
      <c r="P38" s="20"/>
      <c r="Q38" s="31"/>
      <c r="R38" s="31"/>
      <c r="S38" s="75">
        <f t="shared" si="20"/>
        <v>0</v>
      </c>
      <c r="T38" s="75">
        <f t="shared" si="21"/>
        <v>0</v>
      </c>
      <c r="U38" s="75">
        <f t="shared" si="22"/>
        <v>0</v>
      </c>
    </row>
    <row r="39" spans="2:21" s="23" customFormat="1" ht="15.75" x14ac:dyDescent="0.25">
      <c r="B39" s="74" t="s">
        <v>107</v>
      </c>
      <c r="C39" s="39" t="s">
        <v>43</v>
      </c>
      <c r="D39" s="20">
        <v>0.11</v>
      </c>
      <c r="E39" s="31">
        <v>3.04</v>
      </c>
      <c r="F39" s="31">
        <v>27.62</v>
      </c>
      <c r="G39" s="20"/>
      <c r="H39" s="31"/>
      <c r="I39" s="31"/>
      <c r="J39" s="20"/>
      <c r="K39" s="31"/>
      <c r="L39" s="31"/>
      <c r="M39" s="20">
        <f>D39</f>
        <v>0.11</v>
      </c>
      <c r="N39" s="31">
        <f>E39</f>
        <v>3.04</v>
      </c>
      <c r="O39" s="31">
        <f>F39</f>
        <v>27.62</v>
      </c>
      <c r="P39" s="20"/>
      <c r="Q39" s="31"/>
      <c r="R39" s="31"/>
      <c r="S39" s="75">
        <f t="shared" si="20"/>
        <v>0</v>
      </c>
      <c r="T39" s="75">
        <f t="shared" si="21"/>
        <v>0</v>
      </c>
      <c r="U39" s="75">
        <f t="shared" si="22"/>
        <v>0</v>
      </c>
    </row>
    <row r="40" spans="2:21" s="23" customFormat="1" ht="15.75" x14ac:dyDescent="0.25">
      <c r="B40" s="74" t="s">
        <v>108</v>
      </c>
      <c r="C40" s="39" t="s">
        <v>44</v>
      </c>
      <c r="D40" s="20"/>
      <c r="E40" s="31">
        <v>4.79</v>
      </c>
      <c r="F40" s="31">
        <v>1.1599999999999999</v>
      </c>
      <c r="G40" s="20"/>
      <c r="H40" s="31"/>
      <c r="I40" s="31"/>
      <c r="J40" s="20"/>
      <c r="K40" s="31"/>
      <c r="L40" s="31"/>
      <c r="M40" s="20"/>
      <c r="N40" s="31">
        <f>E40</f>
        <v>4.79</v>
      </c>
      <c r="O40" s="31">
        <f>F40</f>
        <v>1.1599999999999999</v>
      </c>
      <c r="P40" s="20"/>
      <c r="Q40" s="31"/>
      <c r="R40" s="31"/>
      <c r="S40" s="75">
        <f t="shared" si="20"/>
        <v>0</v>
      </c>
      <c r="T40" s="75">
        <f t="shared" si="21"/>
        <v>0</v>
      </c>
      <c r="U40" s="75">
        <f t="shared" si="22"/>
        <v>0</v>
      </c>
    </row>
    <row r="41" spans="2:21" s="23" customFormat="1" ht="15.75" x14ac:dyDescent="0.25">
      <c r="B41" s="101" t="s">
        <v>149</v>
      </c>
      <c r="C41" s="18"/>
      <c r="D41" s="22">
        <f>SUM(D37:D40)</f>
        <v>1319.32</v>
      </c>
      <c r="E41" s="21">
        <f>SUM(E37:E40)</f>
        <v>7.83</v>
      </c>
      <c r="F41" s="21">
        <f>SUM(F37:F40)</f>
        <v>28.78</v>
      </c>
      <c r="G41" s="22"/>
      <c r="H41" s="21"/>
      <c r="I41" s="21"/>
      <c r="J41" s="22"/>
      <c r="K41" s="21"/>
      <c r="L41" s="21"/>
      <c r="M41" s="22">
        <f>SUM(M37:M40)</f>
        <v>1319.32</v>
      </c>
      <c r="N41" s="21">
        <f>SUM(N37:N40)</f>
        <v>7.83</v>
      </c>
      <c r="O41" s="21">
        <f>SUM(O37:O40)</f>
        <v>28.78</v>
      </c>
      <c r="P41" s="22"/>
      <c r="Q41" s="21"/>
      <c r="R41" s="21"/>
      <c r="S41" s="75">
        <f t="shared" ref="S41" si="23">SUM(G41,J41,M41,P41)-D41</f>
        <v>0</v>
      </c>
      <c r="T41" s="75">
        <f t="shared" ref="T41" si="24">SUM(H41,K41,N41,Q41)-E41</f>
        <v>0</v>
      </c>
      <c r="U41" s="75">
        <f t="shared" ref="U41" si="25">SUM(I41,L41,O41,R41)-F41</f>
        <v>0</v>
      </c>
    </row>
    <row r="42" spans="2:21" s="23" customFormat="1" ht="15.75" x14ac:dyDescent="0.25">
      <c r="B42" s="77" t="s">
        <v>155</v>
      </c>
      <c r="C42" s="30"/>
      <c r="D42" s="22">
        <f>D15+D24+D31+D35+D41</f>
        <v>12999.801609999997</v>
      </c>
      <c r="E42" s="21">
        <f t="shared" ref="E42:R42" si="26">E15+E24+E31+E35+E41</f>
        <v>864.14</v>
      </c>
      <c r="F42" s="21">
        <f t="shared" si="26"/>
        <v>75.45</v>
      </c>
      <c r="G42" s="22">
        <f t="shared" si="26"/>
        <v>0</v>
      </c>
      <c r="H42" s="21">
        <f t="shared" si="26"/>
        <v>0</v>
      </c>
      <c r="I42" s="21">
        <f t="shared" si="26"/>
        <v>0</v>
      </c>
      <c r="J42" s="22">
        <f t="shared" si="26"/>
        <v>0</v>
      </c>
      <c r="K42" s="21">
        <f t="shared" si="26"/>
        <v>0</v>
      </c>
      <c r="L42" s="21">
        <f t="shared" si="26"/>
        <v>0</v>
      </c>
      <c r="M42" s="22">
        <f t="shared" si="26"/>
        <v>7974.2908000000007</v>
      </c>
      <c r="N42" s="21">
        <f t="shared" si="26"/>
        <v>864.14</v>
      </c>
      <c r="O42" s="21">
        <f t="shared" si="26"/>
        <v>75.45</v>
      </c>
      <c r="P42" s="22">
        <f t="shared" si="26"/>
        <v>5025.5108099999998</v>
      </c>
      <c r="Q42" s="21">
        <f t="shared" si="26"/>
        <v>0</v>
      </c>
      <c r="R42" s="21">
        <f t="shared" si="26"/>
        <v>0</v>
      </c>
      <c r="S42" s="75">
        <f t="shared" si="20"/>
        <v>0</v>
      </c>
      <c r="T42" s="75">
        <f t="shared" si="21"/>
        <v>0</v>
      </c>
      <c r="U42" s="75">
        <f t="shared" si="22"/>
        <v>0</v>
      </c>
    </row>
    <row r="43" spans="2:21" s="23" customFormat="1" ht="15.75" x14ac:dyDescent="0.25">
      <c r="B43" s="77" t="s">
        <v>172</v>
      </c>
      <c r="C43" s="30"/>
      <c r="D43" s="22"/>
      <c r="E43" s="21"/>
      <c r="F43" s="21"/>
      <c r="G43" s="22"/>
      <c r="H43" s="21"/>
      <c r="I43" s="21"/>
      <c r="J43" s="22"/>
      <c r="K43" s="21"/>
      <c r="L43" s="21"/>
      <c r="M43" s="22"/>
      <c r="N43" s="21"/>
      <c r="O43" s="21"/>
      <c r="P43" s="22"/>
      <c r="Q43" s="21"/>
      <c r="R43" s="21"/>
      <c r="S43" s="75">
        <f t="shared" ref="S43:S45" si="27">SUM(G43,J43,M43,P43)-D43</f>
        <v>0</v>
      </c>
      <c r="T43" s="75">
        <f t="shared" ref="T43:T45" si="28">SUM(H43,K43,N43,Q43)-E43</f>
        <v>0</v>
      </c>
      <c r="U43" s="75">
        <f t="shared" ref="U43:U45" si="29">SUM(I43,L43,O43,R43)-F43</f>
        <v>0</v>
      </c>
    </row>
    <row r="44" spans="2:21" s="23" customFormat="1" ht="15.75" x14ac:dyDescent="0.25">
      <c r="B44" s="77" t="s">
        <v>184</v>
      </c>
      <c r="C44" s="30"/>
      <c r="D44" s="22"/>
      <c r="E44" s="21"/>
      <c r="F44" s="21"/>
      <c r="G44" s="22"/>
      <c r="H44" s="21"/>
      <c r="I44" s="21"/>
      <c r="J44" s="22"/>
      <c r="K44" s="21"/>
      <c r="L44" s="21"/>
      <c r="M44" s="22"/>
      <c r="N44" s="21"/>
      <c r="O44" s="21"/>
      <c r="P44" s="22"/>
      <c r="Q44" s="21"/>
      <c r="R44" s="21"/>
      <c r="S44" s="75">
        <f t="shared" si="27"/>
        <v>0</v>
      </c>
      <c r="T44" s="75">
        <f t="shared" si="28"/>
        <v>0</v>
      </c>
      <c r="U44" s="75">
        <f t="shared" si="29"/>
        <v>0</v>
      </c>
    </row>
    <row r="45" spans="2:21" s="23" customFormat="1" ht="15.75" x14ac:dyDescent="0.25">
      <c r="B45" s="77" t="s">
        <v>148</v>
      </c>
      <c r="C45" s="30"/>
      <c r="D45" s="22">
        <f>D42</f>
        <v>12999.801609999997</v>
      </c>
      <c r="E45" s="21">
        <f>E42</f>
        <v>864.14</v>
      </c>
      <c r="F45" s="21">
        <f>F42</f>
        <v>75.45</v>
      </c>
      <c r="G45" s="22">
        <f t="shared" ref="G45:R45" si="30">G42</f>
        <v>0</v>
      </c>
      <c r="H45" s="21">
        <f t="shared" si="30"/>
        <v>0</v>
      </c>
      <c r="I45" s="21">
        <f t="shared" si="30"/>
        <v>0</v>
      </c>
      <c r="J45" s="22">
        <f t="shared" si="30"/>
        <v>0</v>
      </c>
      <c r="K45" s="21">
        <f t="shared" si="30"/>
        <v>0</v>
      </c>
      <c r="L45" s="21">
        <f t="shared" si="30"/>
        <v>0</v>
      </c>
      <c r="M45" s="22">
        <f t="shared" si="30"/>
        <v>7974.2908000000007</v>
      </c>
      <c r="N45" s="21">
        <f t="shared" si="30"/>
        <v>864.14</v>
      </c>
      <c r="O45" s="21">
        <f t="shared" si="30"/>
        <v>75.45</v>
      </c>
      <c r="P45" s="22">
        <f t="shared" si="30"/>
        <v>5025.5108099999998</v>
      </c>
      <c r="Q45" s="21">
        <f t="shared" si="30"/>
        <v>0</v>
      </c>
      <c r="R45" s="21">
        <f t="shared" si="30"/>
        <v>0</v>
      </c>
      <c r="S45" s="75">
        <f t="shared" si="27"/>
        <v>0</v>
      </c>
      <c r="T45" s="75">
        <f t="shared" si="28"/>
        <v>0</v>
      </c>
      <c r="U45" s="75">
        <f t="shared" si="29"/>
        <v>0</v>
      </c>
    </row>
    <row r="46" spans="2:21" s="23" customFormat="1" ht="15.75" x14ac:dyDescent="0.25">
      <c r="B46" s="115" t="s">
        <v>63</v>
      </c>
      <c r="C46" s="30"/>
      <c r="D46" s="22"/>
      <c r="E46" s="21"/>
      <c r="F46" s="21"/>
      <c r="G46" s="22"/>
      <c r="H46" s="21"/>
      <c r="I46" s="21"/>
      <c r="J46" s="22"/>
      <c r="K46" s="21"/>
      <c r="L46" s="21"/>
      <c r="M46" s="22"/>
      <c r="N46" s="21"/>
      <c r="O46" s="21"/>
      <c r="P46" s="22"/>
      <c r="Q46" s="21"/>
      <c r="R46" s="21"/>
      <c r="S46" s="75">
        <f t="shared" si="20"/>
        <v>0</v>
      </c>
      <c r="T46" s="75">
        <f t="shared" si="21"/>
        <v>0</v>
      </c>
      <c r="U46" s="75">
        <f t="shared" si="22"/>
        <v>0</v>
      </c>
    </row>
    <row r="47" spans="2:21" s="23" customFormat="1" ht="15.75" x14ac:dyDescent="0.25">
      <c r="B47" s="73" t="s">
        <v>21</v>
      </c>
      <c r="C47" s="30"/>
      <c r="D47" s="20">
        <f t="shared" ref="D47:E47" si="31">D42*0.0208</f>
        <v>270.39587348799989</v>
      </c>
      <c r="E47" s="31">
        <f t="shared" si="31"/>
        <v>17.974111999999998</v>
      </c>
      <c r="F47" s="31"/>
      <c r="G47" s="16">
        <f>G42*0.0208</f>
        <v>0</v>
      </c>
      <c r="H47" s="19">
        <f>H42*0.0208</f>
        <v>0</v>
      </c>
      <c r="I47" s="21"/>
      <c r="J47" s="16">
        <f>J42*0.0208</f>
        <v>0</v>
      </c>
      <c r="K47" s="19">
        <f>K42*0.0208</f>
        <v>0</v>
      </c>
      <c r="L47" s="21"/>
      <c r="M47" s="16">
        <f>M42*0.0208</f>
        <v>165.86524864</v>
      </c>
      <c r="N47" s="19">
        <f>N42*0.0208</f>
        <v>17.974111999999998</v>
      </c>
      <c r="O47" s="21"/>
      <c r="P47" s="16">
        <f>P42*0.0208</f>
        <v>104.53062484799999</v>
      </c>
      <c r="Q47" s="19">
        <f>Q42*0.0208</f>
        <v>0</v>
      </c>
      <c r="R47" s="21"/>
      <c r="S47" s="75">
        <f t="shared" si="20"/>
        <v>0</v>
      </c>
      <c r="T47" s="75">
        <f t="shared" si="21"/>
        <v>0</v>
      </c>
      <c r="U47" s="75">
        <f t="shared" si="22"/>
        <v>0</v>
      </c>
    </row>
    <row r="48" spans="2:21" s="23" customFormat="1" ht="15.75" x14ac:dyDescent="0.25">
      <c r="B48" s="115" t="s">
        <v>145</v>
      </c>
      <c r="C48" s="116"/>
      <c r="D48" s="22">
        <f>D47</f>
        <v>270.39587348799989</v>
      </c>
      <c r="E48" s="21">
        <f t="shared" ref="E48:R48" si="32">E47</f>
        <v>17.974111999999998</v>
      </c>
      <c r="F48" s="21">
        <f t="shared" si="32"/>
        <v>0</v>
      </c>
      <c r="G48" s="29">
        <f t="shared" si="32"/>
        <v>0</v>
      </c>
      <c r="H48" s="118">
        <f t="shared" si="32"/>
        <v>0</v>
      </c>
      <c r="I48" s="21">
        <f t="shared" si="32"/>
        <v>0</v>
      </c>
      <c r="J48" s="29">
        <f t="shared" si="32"/>
        <v>0</v>
      </c>
      <c r="K48" s="118">
        <f t="shared" si="32"/>
        <v>0</v>
      </c>
      <c r="L48" s="21">
        <f t="shared" si="32"/>
        <v>0</v>
      </c>
      <c r="M48" s="29">
        <f t="shared" si="32"/>
        <v>165.86524864</v>
      </c>
      <c r="N48" s="118">
        <f t="shared" si="32"/>
        <v>17.974111999999998</v>
      </c>
      <c r="O48" s="21">
        <f t="shared" si="32"/>
        <v>0</v>
      </c>
      <c r="P48" s="29">
        <f t="shared" si="32"/>
        <v>104.53062484799999</v>
      </c>
      <c r="Q48" s="118">
        <f t="shared" si="32"/>
        <v>0</v>
      </c>
      <c r="R48" s="21">
        <f t="shared" si="32"/>
        <v>0</v>
      </c>
      <c r="S48" s="75">
        <f t="shared" ref="S48:S49" si="33">SUM(G48,J48,M48,P48)-D48</f>
        <v>0</v>
      </c>
      <c r="T48" s="75">
        <f t="shared" ref="T48:T49" si="34">SUM(H48,K48,N48,Q48)-E48</f>
        <v>0</v>
      </c>
      <c r="U48" s="75">
        <f t="shared" ref="U48:U49" si="35">SUM(I48,L48,O48,R48)-F48</f>
        <v>0</v>
      </c>
    </row>
    <row r="49" spans="2:21" s="23" customFormat="1" ht="15.75" x14ac:dyDescent="0.25">
      <c r="B49" s="115" t="s">
        <v>154</v>
      </c>
      <c r="C49" s="116"/>
      <c r="D49" s="29">
        <f t="shared" ref="D49:R49" si="36">D42+D48</f>
        <v>13270.197483487997</v>
      </c>
      <c r="E49" s="118">
        <f t="shared" si="36"/>
        <v>882.11411199999998</v>
      </c>
      <c r="F49" s="21">
        <f t="shared" si="36"/>
        <v>75.45</v>
      </c>
      <c r="G49" s="29">
        <f t="shared" si="36"/>
        <v>0</v>
      </c>
      <c r="H49" s="118">
        <f t="shared" si="36"/>
        <v>0</v>
      </c>
      <c r="I49" s="21">
        <f t="shared" si="36"/>
        <v>0</v>
      </c>
      <c r="J49" s="29">
        <f t="shared" si="36"/>
        <v>0</v>
      </c>
      <c r="K49" s="118">
        <f t="shared" si="36"/>
        <v>0</v>
      </c>
      <c r="L49" s="21">
        <f t="shared" si="36"/>
        <v>0</v>
      </c>
      <c r="M49" s="29">
        <f t="shared" si="36"/>
        <v>8140.1560486400003</v>
      </c>
      <c r="N49" s="118">
        <f t="shared" si="36"/>
        <v>882.11411199999998</v>
      </c>
      <c r="O49" s="21">
        <f t="shared" si="36"/>
        <v>75.45</v>
      </c>
      <c r="P49" s="29">
        <f t="shared" si="36"/>
        <v>5130.0414348479999</v>
      </c>
      <c r="Q49" s="118">
        <f t="shared" si="36"/>
        <v>0</v>
      </c>
      <c r="R49" s="21">
        <f t="shared" si="36"/>
        <v>0</v>
      </c>
      <c r="S49" s="75">
        <f t="shared" si="33"/>
        <v>0</v>
      </c>
      <c r="T49" s="75">
        <f t="shared" si="34"/>
        <v>0</v>
      </c>
      <c r="U49" s="75">
        <f t="shared" si="35"/>
        <v>0</v>
      </c>
    </row>
    <row r="50" spans="2:21" s="23" customFormat="1" ht="15.75" x14ac:dyDescent="0.25">
      <c r="B50" s="115" t="s">
        <v>144</v>
      </c>
      <c r="C50" s="30"/>
      <c r="D50" s="20"/>
      <c r="E50" s="31"/>
      <c r="F50" s="31"/>
      <c r="G50" s="16"/>
      <c r="H50" s="19"/>
      <c r="I50" s="21"/>
      <c r="J50" s="16"/>
      <c r="K50" s="19"/>
      <c r="L50" s="21"/>
      <c r="M50" s="16"/>
      <c r="N50" s="19"/>
      <c r="O50" s="21"/>
      <c r="P50" s="16"/>
      <c r="Q50" s="19"/>
      <c r="R50" s="21"/>
      <c r="S50" s="75"/>
      <c r="T50" s="75"/>
      <c r="U50" s="75"/>
    </row>
    <row r="51" spans="2:21" s="23" customFormat="1" ht="31.5" x14ac:dyDescent="0.25">
      <c r="B51" s="73" t="s">
        <v>22</v>
      </c>
      <c r="C51" s="30"/>
      <c r="D51" s="20">
        <f>D49*0.042</f>
        <v>557.34829430649586</v>
      </c>
      <c r="E51" s="31">
        <f>E49*0.042</f>
        <v>37.048792704</v>
      </c>
      <c r="F51" s="31"/>
      <c r="G51" s="16">
        <f>G49*0.042</f>
        <v>0</v>
      </c>
      <c r="H51" s="19">
        <f>H49*0.042</f>
        <v>0</v>
      </c>
      <c r="I51" s="21"/>
      <c r="J51" s="16">
        <f>J49*0.042</f>
        <v>0</v>
      </c>
      <c r="K51" s="19">
        <f>K49*0.042</f>
        <v>0</v>
      </c>
      <c r="L51" s="21"/>
      <c r="M51" s="16">
        <f>M49*0.042</f>
        <v>341.88655404288005</v>
      </c>
      <c r="N51" s="19">
        <f>N49*0.042</f>
        <v>37.048792704</v>
      </c>
      <c r="O51" s="21"/>
      <c r="P51" s="16">
        <f>P49*0.042</f>
        <v>215.46174026361601</v>
      </c>
      <c r="Q51" s="19">
        <f>Q49*0.042</f>
        <v>0</v>
      </c>
      <c r="R51" s="21"/>
      <c r="S51" s="75">
        <f t="shared" si="20"/>
        <v>0</v>
      </c>
      <c r="T51" s="75">
        <f t="shared" si="21"/>
        <v>0</v>
      </c>
      <c r="U51" s="75">
        <f t="shared" si="22"/>
        <v>0</v>
      </c>
    </row>
    <row r="52" spans="2:21" s="23" customFormat="1" ht="15.75" x14ac:dyDescent="0.25">
      <c r="B52" s="119" t="s">
        <v>146</v>
      </c>
      <c r="C52" s="30"/>
      <c r="D52" s="22">
        <f>D51</f>
        <v>557.34829430649586</v>
      </c>
      <c r="E52" s="21">
        <f>E51</f>
        <v>37.048792704</v>
      </c>
      <c r="F52" s="21"/>
      <c r="G52" s="22">
        <f>G51</f>
        <v>0</v>
      </c>
      <c r="H52" s="21">
        <f>H51</f>
        <v>0</v>
      </c>
      <c r="I52" s="21"/>
      <c r="J52" s="22">
        <f>J51</f>
        <v>0</v>
      </c>
      <c r="K52" s="21">
        <f>K51</f>
        <v>0</v>
      </c>
      <c r="L52" s="21"/>
      <c r="M52" s="22">
        <f>M51</f>
        <v>341.88655404288005</v>
      </c>
      <c r="N52" s="21">
        <f>N51</f>
        <v>37.048792704</v>
      </c>
      <c r="O52" s="21"/>
      <c r="P52" s="22">
        <f>P51</f>
        <v>215.46174026361601</v>
      </c>
      <c r="Q52" s="21">
        <f>Q51</f>
        <v>0</v>
      </c>
      <c r="R52" s="21"/>
      <c r="S52" s="75">
        <f t="shared" si="20"/>
        <v>0</v>
      </c>
      <c r="T52" s="75">
        <f t="shared" si="21"/>
        <v>0</v>
      </c>
      <c r="U52" s="75">
        <f t="shared" si="22"/>
        <v>0</v>
      </c>
    </row>
    <row r="53" spans="2:21" s="23" customFormat="1" ht="15.75" x14ac:dyDescent="0.25">
      <c r="B53" s="119" t="s">
        <v>156</v>
      </c>
      <c r="C53" s="116"/>
      <c r="D53" s="22">
        <f>D49+D52</f>
        <v>13827.545777794492</v>
      </c>
      <c r="E53" s="21">
        <f t="shared" ref="E53:F53" si="37">E49+E52</f>
        <v>919.16290470399997</v>
      </c>
      <c r="F53" s="21">
        <f t="shared" si="37"/>
        <v>75.45</v>
      </c>
      <c r="G53" s="22">
        <f>G49+G52</f>
        <v>0</v>
      </c>
      <c r="H53" s="21">
        <f t="shared" ref="H53" si="38">H49+H52</f>
        <v>0</v>
      </c>
      <c r="I53" s="21">
        <f t="shared" ref="I53" si="39">I49+I52</f>
        <v>0</v>
      </c>
      <c r="J53" s="22">
        <f>J49+J52</f>
        <v>0</v>
      </c>
      <c r="K53" s="21">
        <f t="shared" ref="K53" si="40">K49+K52</f>
        <v>0</v>
      </c>
      <c r="L53" s="21">
        <f t="shared" ref="L53" si="41">L49+L52</f>
        <v>0</v>
      </c>
      <c r="M53" s="22">
        <f>M49+M52</f>
        <v>8482.0426026828809</v>
      </c>
      <c r="N53" s="21">
        <f t="shared" ref="N53" si="42">N49+N52</f>
        <v>919.16290470399997</v>
      </c>
      <c r="O53" s="21">
        <f t="shared" ref="O53" si="43">O49+O52</f>
        <v>75.45</v>
      </c>
      <c r="P53" s="22">
        <f>P49+P52</f>
        <v>5345.5031751116157</v>
      </c>
      <c r="Q53" s="21">
        <f t="shared" ref="Q53" si="44">Q49+Q52</f>
        <v>0</v>
      </c>
      <c r="R53" s="21">
        <f t="shared" ref="R53" si="45">R49+R52</f>
        <v>0</v>
      </c>
      <c r="S53" s="75">
        <f t="shared" ref="S53" si="46">SUM(G53,J53,M53,P53)-D53</f>
        <v>0</v>
      </c>
      <c r="T53" s="75">
        <f t="shared" ref="T53" si="47">SUM(H53,K53,N53,Q53)-E53</f>
        <v>0</v>
      </c>
      <c r="U53" s="75">
        <f t="shared" ref="U53" si="48">SUM(I53,L53,O53,R53)-F53</f>
        <v>0</v>
      </c>
    </row>
    <row r="54" spans="2:21" s="149" customFormat="1" ht="18" x14ac:dyDescent="0.25">
      <c r="B54" s="142" t="s">
        <v>178</v>
      </c>
      <c r="C54" s="143"/>
      <c r="D54" s="146"/>
      <c r="E54" s="145"/>
      <c r="F54" s="145"/>
      <c r="G54" s="146"/>
      <c r="H54" s="145"/>
      <c r="I54" s="145"/>
      <c r="J54" s="146"/>
      <c r="K54" s="145"/>
      <c r="L54" s="145"/>
      <c r="M54" s="147"/>
      <c r="N54" s="148"/>
      <c r="O54" s="148"/>
      <c r="P54" s="146"/>
      <c r="Q54" s="145"/>
      <c r="R54" s="145"/>
      <c r="S54" s="150"/>
      <c r="T54" s="150"/>
      <c r="U54" s="150"/>
    </row>
    <row r="55" spans="2:21" s="6" customFormat="1" ht="18" x14ac:dyDescent="0.25">
      <c r="B55" s="142" t="s">
        <v>179</v>
      </c>
      <c r="C55" s="143"/>
      <c r="D55" s="144">
        <f>D53</f>
        <v>13827.545777794492</v>
      </c>
      <c r="E55" s="144">
        <f>E53</f>
        <v>919.16290470399997</v>
      </c>
      <c r="F55" s="144">
        <f>F53</f>
        <v>75.45</v>
      </c>
      <c r="G55" s="151">
        <f t="shared" ref="G55:R55" si="49">G53</f>
        <v>0</v>
      </c>
      <c r="H55" s="151">
        <f t="shared" si="49"/>
        <v>0</v>
      </c>
      <c r="I55" s="151">
        <f t="shared" si="49"/>
        <v>0</v>
      </c>
      <c r="J55" s="151">
        <f t="shared" si="49"/>
        <v>0</v>
      </c>
      <c r="K55" s="151">
        <f t="shared" si="49"/>
        <v>0</v>
      </c>
      <c r="L55" s="151">
        <f t="shared" si="49"/>
        <v>0</v>
      </c>
      <c r="M55" s="152">
        <f t="shared" si="49"/>
        <v>8482.0426026828809</v>
      </c>
      <c r="N55" s="152">
        <f t="shared" si="49"/>
        <v>919.16290470399997</v>
      </c>
      <c r="O55" s="152">
        <f t="shared" si="49"/>
        <v>75.45</v>
      </c>
      <c r="P55" s="151">
        <f t="shared" si="49"/>
        <v>5345.5031751116157</v>
      </c>
      <c r="Q55" s="151">
        <f t="shared" si="49"/>
        <v>0</v>
      </c>
      <c r="R55" s="151">
        <f t="shared" si="49"/>
        <v>0</v>
      </c>
      <c r="S55" s="75">
        <f t="shared" ref="S55" si="50">SUM(G55,J55,M55,P55)-D55</f>
        <v>0</v>
      </c>
      <c r="T55" s="75">
        <f t="shared" ref="T55" si="51">SUM(H55,K55,N55,Q55)-E55</f>
        <v>0</v>
      </c>
      <c r="U55" s="75">
        <f t="shared" ref="U55" si="52">SUM(I55,L55,O55,R55)-F55</f>
        <v>0</v>
      </c>
    </row>
    <row r="56" spans="2:21" s="6" customFormat="1" ht="18" x14ac:dyDescent="0.25">
      <c r="B56" s="142"/>
      <c r="C56" s="143"/>
      <c r="D56" s="164"/>
      <c r="E56" s="164"/>
      <c r="F56" s="164"/>
      <c r="G56" s="145"/>
      <c r="H56" s="145"/>
      <c r="I56" s="145"/>
      <c r="J56" s="145"/>
      <c r="K56" s="145"/>
      <c r="L56" s="145"/>
      <c r="M56" s="148"/>
      <c r="N56" s="148"/>
      <c r="O56" s="148"/>
      <c r="P56" s="145"/>
      <c r="Q56" s="145"/>
      <c r="R56" s="165"/>
      <c r="S56" s="75"/>
      <c r="T56" s="75"/>
      <c r="U56" s="75"/>
    </row>
    <row r="57" spans="2:21" s="6" customFormat="1" ht="27" customHeight="1" x14ac:dyDescent="0.25">
      <c r="B57" s="80" t="s">
        <v>20</v>
      </c>
      <c r="C57" s="78"/>
      <c r="D57" s="187">
        <f>D55+E55+F55</f>
        <v>14822.158682498493</v>
      </c>
      <c r="E57" s="188"/>
      <c r="F57" s="189"/>
      <c r="G57" s="187">
        <f>G55+H55+I55</f>
        <v>0</v>
      </c>
      <c r="H57" s="188"/>
      <c r="I57" s="189"/>
      <c r="J57" s="187">
        <f>J55+K55+L55</f>
        <v>0</v>
      </c>
      <c r="K57" s="188"/>
      <c r="L57" s="189"/>
      <c r="M57" s="187">
        <f>M55+N55+O55</f>
        <v>9476.6555073868822</v>
      </c>
      <c r="N57" s="188"/>
      <c r="O57" s="189"/>
      <c r="P57" s="187">
        <f>P55+Q55+R55</f>
        <v>5345.5031751116157</v>
      </c>
      <c r="Q57" s="188"/>
      <c r="R57" s="190"/>
      <c r="S57" s="75">
        <f t="shared" si="20"/>
        <v>0</v>
      </c>
      <c r="T57" s="79"/>
      <c r="U57" s="79"/>
    </row>
    <row r="58" spans="2:21" s="7" customFormat="1" ht="18" x14ac:dyDescent="0.25">
      <c r="B58" s="76" t="s">
        <v>7</v>
      </c>
      <c r="C58" s="87"/>
      <c r="D58" s="84">
        <f>D53*6.6</f>
        <v>91261.802133443649</v>
      </c>
      <c r="E58" s="85">
        <f>E53*6.6</f>
        <v>6066.4751710463997</v>
      </c>
      <c r="F58" s="85">
        <f>F53*4.19</f>
        <v>316.13550000000004</v>
      </c>
      <c r="G58" s="84">
        <f>G53*6.6</f>
        <v>0</v>
      </c>
      <c r="H58" s="85">
        <f>H53*6.6</f>
        <v>0</v>
      </c>
      <c r="I58" s="85">
        <f>I53*4.19</f>
        <v>0</v>
      </c>
      <c r="J58" s="84">
        <f>J53*6.6</f>
        <v>0</v>
      </c>
      <c r="K58" s="85">
        <f>K53*6.6</f>
        <v>0</v>
      </c>
      <c r="L58" s="85">
        <f>L53*4.19</f>
        <v>0</v>
      </c>
      <c r="M58" s="84">
        <f>M53*6.6</f>
        <v>55981.481177707014</v>
      </c>
      <c r="N58" s="85">
        <f>N53*6.6</f>
        <v>6066.4751710463997</v>
      </c>
      <c r="O58" s="85">
        <f>O53*4.19</f>
        <v>316.13550000000004</v>
      </c>
      <c r="P58" s="84">
        <f>P53*6.6</f>
        <v>35280.320955736664</v>
      </c>
      <c r="Q58" s="85">
        <f>Q53*6.6</f>
        <v>0</v>
      </c>
      <c r="R58" s="85">
        <f>R53*4.19</f>
        <v>0</v>
      </c>
      <c r="S58" s="75">
        <f t="shared" si="20"/>
        <v>0</v>
      </c>
      <c r="T58" s="75">
        <f t="shared" si="21"/>
        <v>0</v>
      </c>
      <c r="U58" s="75">
        <f t="shared" si="22"/>
        <v>0</v>
      </c>
    </row>
    <row r="59" spans="2:21" s="7" customFormat="1" ht="18" x14ac:dyDescent="0.25">
      <c r="B59" s="89" t="s">
        <v>12</v>
      </c>
      <c r="C59" s="83"/>
      <c r="D59" s="185">
        <f>D58+E58+F58</f>
        <v>97644.412804490057</v>
      </c>
      <c r="E59" s="186"/>
      <c r="F59" s="186"/>
      <c r="G59" s="185">
        <f>G58+H58+I58</f>
        <v>0</v>
      </c>
      <c r="H59" s="186"/>
      <c r="I59" s="186"/>
      <c r="J59" s="185">
        <f>J58+K58+L58</f>
        <v>0</v>
      </c>
      <c r="K59" s="186"/>
      <c r="L59" s="186"/>
      <c r="M59" s="185">
        <f>M58+N58+O58</f>
        <v>62364.091848753407</v>
      </c>
      <c r="N59" s="186"/>
      <c r="O59" s="186"/>
      <c r="P59" s="185">
        <f>P58+Q58+R58</f>
        <v>35280.320955736664</v>
      </c>
      <c r="Q59" s="186"/>
      <c r="R59" s="186"/>
      <c r="S59" s="75">
        <f t="shared" si="20"/>
        <v>0</v>
      </c>
      <c r="T59" s="75"/>
      <c r="U59" s="75"/>
    </row>
    <row r="60" spans="2:21" s="7" customFormat="1" ht="18" x14ac:dyDescent="0.25">
      <c r="B60" s="76"/>
      <c r="C60" s="87"/>
      <c r="D60" s="91"/>
      <c r="E60" s="92"/>
      <c r="F60" s="92"/>
      <c r="G60" s="91"/>
      <c r="H60" s="92"/>
      <c r="I60" s="92"/>
      <c r="J60" s="91"/>
      <c r="K60" s="92"/>
      <c r="L60" s="92"/>
      <c r="M60" s="91"/>
      <c r="N60" s="92"/>
      <c r="O60" s="92"/>
      <c r="P60" s="91"/>
      <c r="Q60" s="92"/>
      <c r="R60" s="92"/>
      <c r="S60" s="75">
        <f t="shared" si="20"/>
        <v>0</v>
      </c>
      <c r="T60" s="75">
        <f t="shared" si="21"/>
        <v>0</v>
      </c>
      <c r="U60" s="75">
        <f t="shared" si="22"/>
        <v>0</v>
      </c>
    </row>
    <row r="61" spans="2:21" s="7" customFormat="1" ht="18" x14ac:dyDescent="0.25">
      <c r="B61" s="76" t="s">
        <v>8</v>
      </c>
      <c r="C61" s="140"/>
      <c r="D61" s="84">
        <f t="shared" ref="D61:I61" si="53">D58*1.039</f>
        <v>94821.012416647951</v>
      </c>
      <c r="E61" s="85">
        <f t="shared" si="53"/>
        <v>6303.0677027172087</v>
      </c>
      <c r="F61" s="85">
        <f t="shared" si="53"/>
        <v>328.46478450000001</v>
      </c>
      <c r="G61" s="91">
        <f t="shared" si="53"/>
        <v>0</v>
      </c>
      <c r="H61" s="92">
        <f t="shared" si="53"/>
        <v>0</v>
      </c>
      <c r="I61" s="92">
        <f t="shared" si="53"/>
        <v>0</v>
      </c>
      <c r="J61" s="91">
        <f t="shared" ref="J61:R61" si="54">J58*1.039</f>
        <v>0</v>
      </c>
      <c r="K61" s="92">
        <f t="shared" si="54"/>
        <v>0</v>
      </c>
      <c r="L61" s="92">
        <f t="shared" si="54"/>
        <v>0</v>
      </c>
      <c r="M61" s="91">
        <f t="shared" si="54"/>
        <v>58164.758943637586</v>
      </c>
      <c r="N61" s="92">
        <f t="shared" si="54"/>
        <v>6303.0677027172087</v>
      </c>
      <c r="O61" s="92">
        <f t="shared" si="54"/>
        <v>328.46478450000001</v>
      </c>
      <c r="P61" s="91">
        <f t="shared" si="54"/>
        <v>36656.253473010394</v>
      </c>
      <c r="Q61" s="92">
        <f t="shared" si="54"/>
        <v>0</v>
      </c>
      <c r="R61" s="92">
        <f t="shared" si="54"/>
        <v>0</v>
      </c>
      <c r="S61" s="75">
        <f t="shared" si="20"/>
        <v>0</v>
      </c>
      <c r="T61" s="75">
        <f t="shared" si="21"/>
        <v>0</v>
      </c>
      <c r="U61" s="75">
        <f t="shared" si="22"/>
        <v>0</v>
      </c>
    </row>
    <row r="62" spans="2:21" s="7" customFormat="1" ht="18" x14ac:dyDescent="0.25">
      <c r="B62" s="89" t="s">
        <v>13</v>
      </c>
      <c r="C62" s="83"/>
      <c r="D62" s="185">
        <f>D61+E61+F61</f>
        <v>101452.54490386516</v>
      </c>
      <c r="E62" s="186"/>
      <c r="F62" s="186"/>
      <c r="G62" s="185">
        <f>G61+H61+I61</f>
        <v>0</v>
      </c>
      <c r="H62" s="186"/>
      <c r="I62" s="186"/>
      <c r="J62" s="185">
        <f>J61+K61+L61</f>
        <v>0</v>
      </c>
      <c r="K62" s="186"/>
      <c r="L62" s="186"/>
      <c r="M62" s="185">
        <f>M61+N61+O61</f>
        <v>64796.291430854792</v>
      </c>
      <c r="N62" s="186"/>
      <c r="O62" s="186"/>
      <c r="P62" s="185">
        <f>P61+Q61+R61</f>
        <v>36656.253473010394</v>
      </c>
      <c r="Q62" s="186"/>
      <c r="R62" s="186"/>
      <c r="S62" s="75">
        <f t="shared" si="20"/>
        <v>0</v>
      </c>
      <c r="T62" s="75"/>
      <c r="U62" s="75"/>
    </row>
    <row r="63" spans="2:21" s="7" customFormat="1" ht="18" x14ac:dyDescent="0.25">
      <c r="B63" s="76"/>
      <c r="C63" s="87"/>
      <c r="D63" s="91"/>
      <c r="E63" s="92"/>
      <c r="F63" s="92"/>
      <c r="G63" s="91"/>
      <c r="H63" s="92"/>
      <c r="I63" s="92"/>
      <c r="J63" s="91"/>
      <c r="K63" s="92"/>
      <c r="L63" s="92"/>
      <c r="M63" s="91"/>
      <c r="N63" s="92"/>
      <c r="O63" s="92"/>
      <c r="P63" s="91"/>
      <c r="Q63" s="92"/>
      <c r="R63" s="92"/>
      <c r="S63" s="75">
        <f t="shared" si="20"/>
        <v>0</v>
      </c>
      <c r="T63" s="75">
        <f t="shared" si="21"/>
        <v>0</v>
      </c>
      <c r="U63" s="75">
        <f t="shared" si="22"/>
        <v>0</v>
      </c>
    </row>
    <row r="64" spans="2:21" s="7" customFormat="1" ht="18" x14ac:dyDescent="0.25">
      <c r="B64" s="76" t="s">
        <v>9</v>
      </c>
      <c r="C64" s="87"/>
      <c r="D64" s="20">
        <f t="shared" ref="D64:F64" si="55">D61*0.18</f>
        <v>17067.78223499663</v>
      </c>
      <c r="E64" s="31">
        <f t="shared" si="55"/>
        <v>1134.5521864890975</v>
      </c>
      <c r="F64" s="31">
        <f t="shared" si="55"/>
        <v>59.123661210000002</v>
      </c>
      <c r="G64" s="20">
        <f>G61*0.18</f>
        <v>0</v>
      </c>
      <c r="H64" s="31">
        <f t="shared" ref="H64:R64" si="56">H61*0.18</f>
        <v>0</v>
      </c>
      <c r="I64" s="31">
        <f t="shared" si="56"/>
        <v>0</v>
      </c>
      <c r="J64" s="20">
        <f t="shared" si="56"/>
        <v>0</v>
      </c>
      <c r="K64" s="31">
        <f t="shared" si="56"/>
        <v>0</v>
      </c>
      <c r="L64" s="31">
        <f t="shared" si="56"/>
        <v>0</v>
      </c>
      <c r="M64" s="20">
        <f t="shared" si="56"/>
        <v>10469.656609854765</v>
      </c>
      <c r="N64" s="31">
        <f t="shared" si="56"/>
        <v>1134.5521864890975</v>
      </c>
      <c r="O64" s="31">
        <f t="shared" si="56"/>
        <v>59.123661210000002</v>
      </c>
      <c r="P64" s="20">
        <f t="shared" si="56"/>
        <v>6598.1256251418708</v>
      </c>
      <c r="Q64" s="31">
        <f t="shared" si="56"/>
        <v>0</v>
      </c>
      <c r="R64" s="31">
        <f t="shared" si="56"/>
        <v>0</v>
      </c>
      <c r="S64" s="75">
        <f t="shared" si="20"/>
        <v>0</v>
      </c>
      <c r="T64" s="75">
        <f t="shared" si="21"/>
        <v>0</v>
      </c>
      <c r="U64" s="75">
        <f t="shared" si="22"/>
        <v>0</v>
      </c>
    </row>
    <row r="65" spans="2:21" s="7" customFormat="1" ht="18" x14ac:dyDescent="0.25">
      <c r="B65" s="89" t="s">
        <v>14</v>
      </c>
      <c r="C65" s="83"/>
      <c r="D65" s="185">
        <f>D64+E64+F64</f>
        <v>18261.458082695728</v>
      </c>
      <c r="E65" s="186"/>
      <c r="F65" s="186"/>
      <c r="G65" s="185">
        <f>G64+H64+I64</f>
        <v>0</v>
      </c>
      <c r="H65" s="186"/>
      <c r="I65" s="186"/>
      <c r="J65" s="185">
        <f>J64+K64+L64</f>
        <v>0</v>
      </c>
      <c r="K65" s="186"/>
      <c r="L65" s="186"/>
      <c r="M65" s="185">
        <f>M64+N64+O64</f>
        <v>11663.332457553863</v>
      </c>
      <c r="N65" s="186"/>
      <c r="O65" s="186"/>
      <c r="P65" s="185">
        <f>P64</f>
        <v>6598.1256251418708</v>
      </c>
      <c r="Q65" s="186"/>
      <c r="R65" s="186"/>
      <c r="S65" s="75">
        <f t="shared" si="20"/>
        <v>0</v>
      </c>
      <c r="T65" s="75"/>
      <c r="U65" s="75"/>
    </row>
    <row r="66" spans="2:21" s="7" customFormat="1" ht="18" x14ac:dyDescent="0.25">
      <c r="B66" s="76"/>
      <c r="C66" s="87"/>
      <c r="D66" s="20"/>
      <c r="E66" s="31"/>
      <c r="F66" s="31"/>
      <c r="G66" s="20"/>
      <c r="H66" s="31"/>
      <c r="I66" s="31"/>
      <c r="J66" s="20"/>
      <c r="K66" s="31"/>
      <c r="L66" s="31"/>
      <c r="M66" s="20"/>
      <c r="N66" s="31"/>
      <c r="O66" s="31"/>
      <c r="P66" s="20"/>
      <c r="Q66" s="31"/>
      <c r="R66" s="31"/>
      <c r="S66" s="75">
        <f t="shared" si="20"/>
        <v>0</v>
      </c>
      <c r="T66" s="75">
        <f t="shared" si="21"/>
        <v>0</v>
      </c>
      <c r="U66" s="75">
        <f t="shared" si="22"/>
        <v>0</v>
      </c>
    </row>
    <row r="67" spans="2:21" s="6" customFormat="1" ht="26.25" customHeight="1" x14ac:dyDescent="0.25">
      <c r="B67" s="77" t="s">
        <v>10</v>
      </c>
      <c r="C67" s="78"/>
      <c r="D67" s="22">
        <f t="shared" ref="D67:F67" si="57">D61+D64</f>
        <v>111888.79465164458</v>
      </c>
      <c r="E67" s="21">
        <f t="shared" si="57"/>
        <v>7437.6198892063057</v>
      </c>
      <c r="F67" s="21">
        <f t="shared" si="57"/>
        <v>387.58844571000003</v>
      </c>
      <c r="G67" s="22">
        <f>G61+G64</f>
        <v>0</v>
      </c>
      <c r="H67" s="21">
        <f t="shared" ref="H67:R67" si="58">H61+H64</f>
        <v>0</v>
      </c>
      <c r="I67" s="21">
        <f t="shared" si="58"/>
        <v>0</v>
      </c>
      <c r="J67" s="22">
        <f t="shared" si="58"/>
        <v>0</v>
      </c>
      <c r="K67" s="21">
        <f t="shared" si="58"/>
        <v>0</v>
      </c>
      <c r="L67" s="21">
        <f t="shared" si="58"/>
        <v>0</v>
      </c>
      <c r="M67" s="22">
        <f t="shared" si="58"/>
        <v>68634.415553492348</v>
      </c>
      <c r="N67" s="21">
        <f t="shared" si="58"/>
        <v>7437.6198892063057</v>
      </c>
      <c r="O67" s="21">
        <f t="shared" si="58"/>
        <v>387.58844571000003</v>
      </c>
      <c r="P67" s="22">
        <f t="shared" si="58"/>
        <v>43254.379098152262</v>
      </c>
      <c r="Q67" s="21">
        <f t="shared" si="58"/>
        <v>0</v>
      </c>
      <c r="R67" s="21">
        <f t="shared" si="58"/>
        <v>0</v>
      </c>
      <c r="S67" s="75">
        <f t="shared" si="20"/>
        <v>0</v>
      </c>
      <c r="T67" s="75">
        <f t="shared" si="21"/>
        <v>0</v>
      </c>
      <c r="U67" s="75">
        <f t="shared" si="22"/>
        <v>0</v>
      </c>
    </row>
    <row r="68" spans="2:21" s="6" customFormat="1" ht="26.25" customHeight="1" x14ac:dyDescent="0.25">
      <c r="B68" s="80" t="s">
        <v>15</v>
      </c>
      <c r="C68" s="83"/>
      <c r="D68" s="185">
        <f>D67+E67+F67</f>
        <v>119714.0029865609</v>
      </c>
      <c r="E68" s="186"/>
      <c r="F68" s="186"/>
      <c r="G68" s="185">
        <f>G67+H67+I67</f>
        <v>0</v>
      </c>
      <c r="H68" s="186"/>
      <c r="I68" s="186"/>
      <c r="J68" s="185">
        <f>J67+K67+L67</f>
        <v>0</v>
      </c>
      <c r="K68" s="186"/>
      <c r="L68" s="186"/>
      <c r="M68" s="185">
        <f>M67+N67+O67</f>
        <v>76459.623888408663</v>
      </c>
      <c r="N68" s="186"/>
      <c r="O68" s="186"/>
      <c r="P68" s="185">
        <f>P67+Q67+R67</f>
        <v>43254.379098152262</v>
      </c>
      <c r="Q68" s="186"/>
      <c r="R68" s="186"/>
      <c r="S68" s="75">
        <f t="shared" si="20"/>
        <v>0</v>
      </c>
      <c r="T68" s="75"/>
      <c r="U68" s="75"/>
    </row>
    <row r="69" spans="2:21" ht="27.75" customHeight="1" x14ac:dyDescent="0.25">
      <c r="B69" s="15" t="s">
        <v>11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</row>
    <row r="70" spans="2:21" ht="15.75" x14ac:dyDescent="0.25">
      <c r="B70" s="102" t="s">
        <v>185</v>
      </c>
      <c r="C70" s="14"/>
      <c r="D70" s="103"/>
      <c r="E70" s="15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2:21" s="9" customFormat="1" ht="15.75" x14ac:dyDescent="0.25">
      <c r="B71" s="104" t="s">
        <v>188</v>
      </c>
      <c r="C71" s="105"/>
      <c r="D71" s="27"/>
      <c r="E71" s="27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</row>
    <row r="72" spans="2:21" ht="15.75" x14ac:dyDescent="0.25">
      <c r="B72" s="104" t="s">
        <v>186</v>
      </c>
      <c r="C72" s="14"/>
      <c r="D72" s="15"/>
      <c r="E72" s="15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2:21" ht="15.75" x14ac:dyDescent="0.25">
      <c r="B73" s="104"/>
      <c r="C73" s="14"/>
      <c r="D73" s="15"/>
      <c r="E73" s="15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2:21" ht="15.75" customHeight="1" x14ac:dyDescent="0.25">
      <c r="B74" s="104" t="s">
        <v>165</v>
      </c>
      <c r="C74" s="14"/>
      <c r="D74" s="15"/>
      <c r="E74" s="15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2:21" ht="15.75" x14ac:dyDescent="0.25">
      <c r="B75" s="28" t="s">
        <v>181</v>
      </c>
      <c r="C75" s="14"/>
      <c r="D75" s="15"/>
      <c r="E75" s="15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2:21" ht="18.75" x14ac:dyDescent="0.3">
      <c r="B76" s="11"/>
      <c r="C76" s="8"/>
      <c r="D76" s="4"/>
      <c r="E76" s="4"/>
      <c r="L76" s="166" t="s">
        <v>189</v>
      </c>
    </row>
    <row r="77" spans="2:21" ht="18.75" x14ac:dyDescent="0.3">
      <c r="B77" s="10"/>
      <c r="C77" s="8"/>
      <c r="D77" s="4"/>
      <c r="E77" s="4"/>
    </row>
    <row r="78" spans="2:21" ht="18.75" x14ac:dyDescent="0.3">
      <c r="B78" s="10"/>
      <c r="C78" s="8"/>
      <c r="D78" s="4"/>
      <c r="E78" s="4"/>
    </row>
    <row r="79" spans="2:21" ht="18.75" x14ac:dyDescent="0.3">
      <c r="B79" s="4"/>
      <c r="C79" s="8"/>
      <c r="D79" s="4"/>
      <c r="E79" s="4"/>
    </row>
    <row r="80" spans="2:21" ht="18.75" x14ac:dyDescent="0.3">
      <c r="B80" s="4"/>
      <c r="C80" s="14"/>
      <c r="D80" s="15"/>
      <c r="E80" s="15"/>
    </row>
  </sheetData>
  <mergeCells count="33">
    <mergeCell ref="D57:F57"/>
    <mergeCell ref="G57:I57"/>
    <mergeCell ref="J57:L57"/>
    <mergeCell ref="M57:O57"/>
    <mergeCell ref="P57:R57"/>
    <mergeCell ref="P68:R68"/>
    <mergeCell ref="D68:F68"/>
    <mergeCell ref="G68:I68"/>
    <mergeCell ref="J68:L68"/>
    <mergeCell ref="M68:O68"/>
    <mergeCell ref="P62:R62"/>
    <mergeCell ref="D65:F65"/>
    <mergeCell ref="G65:I65"/>
    <mergeCell ref="J65:L65"/>
    <mergeCell ref="M65:O65"/>
    <mergeCell ref="P65:R65"/>
    <mergeCell ref="D62:F62"/>
    <mergeCell ref="G62:I62"/>
    <mergeCell ref="J62:L62"/>
    <mergeCell ref="M62:O62"/>
    <mergeCell ref="D59:F59"/>
    <mergeCell ref="G59:I59"/>
    <mergeCell ref="J59:L59"/>
    <mergeCell ref="M59:O59"/>
    <mergeCell ref="P59:R59"/>
    <mergeCell ref="J7:L7"/>
    <mergeCell ref="M7:O7"/>
    <mergeCell ref="P7:R7"/>
    <mergeCell ref="B1:C1"/>
    <mergeCell ref="B7:B8"/>
    <mergeCell ref="C7:C8"/>
    <mergeCell ref="D7:F7"/>
    <mergeCell ref="G7:I7"/>
  </mergeCells>
  <pageMargins left="0.23622047244094491" right="0.15748031496062992" top="0.31496062992125984" bottom="0.51181102362204722" header="0.19685039370078741" footer="0.27559055118110237"/>
  <pageSetup paperSize="9" scale="42" fitToHeight="2" orientation="landscape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U71"/>
  <sheetViews>
    <sheetView showGridLines="0" view="pageBreakPreview" topLeftCell="A4" zoomScaleNormal="85" zoomScaleSheetLayoutView="100" workbookViewId="0">
      <pane xSplit="3" ySplit="6" topLeftCell="D34" activePane="bottomRight" state="frozen"/>
      <selection activeCell="A4" sqref="A4"/>
      <selection pane="topRight" activeCell="D4" sqref="D4"/>
      <selection pane="bottomLeft" activeCell="A10" sqref="A10"/>
      <selection pane="bottomRight" activeCell="N67" sqref="N67"/>
    </sheetView>
  </sheetViews>
  <sheetFormatPr defaultRowHeight="12.75" x14ac:dyDescent="0.2"/>
  <cols>
    <col min="1" max="1" width="7.140625" style="1" customWidth="1"/>
    <col min="2" max="2" width="66.5703125" style="1" customWidth="1"/>
    <col min="3" max="3" width="41.85546875" style="3" bestFit="1" customWidth="1"/>
    <col min="4" max="4" width="18.42578125" style="1" customWidth="1"/>
    <col min="5" max="6" width="16.7109375" style="1" customWidth="1"/>
    <col min="7" max="7" width="14.5703125" style="1" customWidth="1"/>
    <col min="8" max="19" width="16.7109375" style="1" customWidth="1"/>
    <col min="20" max="16384" width="9.140625" style="1"/>
  </cols>
  <sheetData>
    <row r="1" spans="2:21" ht="2.25" customHeight="1" x14ac:dyDescent="0.2">
      <c r="B1" s="181"/>
      <c r="C1" s="181"/>
    </row>
    <row r="2" spans="2:21" ht="9" hidden="1" customHeight="1" x14ac:dyDescent="0.2">
      <c r="B2" s="2"/>
    </row>
    <row r="3" spans="2:21" ht="9" customHeight="1" x14ac:dyDescent="0.2">
      <c r="B3" s="2"/>
    </row>
    <row r="4" spans="2:21" ht="29.25" customHeight="1" x14ac:dyDescent="0.3">
      <c r="B4" s="141" t="s">
        <v>136</v>
      </c>
      <c r="C4" s="141"/>
      <c r="D4" s="141"/>
      <c r="E4" s="141"/>
      <c r="F4" s="141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68"/>
    </row>
    <row r="5" spans="2:21" ht="26.25" customHeight="1" x14ac:dyDescent="0.3">
      <c r="B5" s="139"/>
      <c r="C5" s="25" t="s">
        <v>163</v>
      </c>
      <c r="D5" s="139"/>
      <c r="E5" s="139"/>
      <c r="F5" s="139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68"/>
    </row>
    <row r="6" spans="2:21" ht="15.75" x14ac:dyDescent="0.25">
      <c r="B6" s="15"/>
      <c r="C6" s="126"/>
      <c r="D6" s="2"/>
      <c r="E6" s="2"/>
      <c r="F6" s="127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21" ht="18.75" x14ac:dyDescent="0.2">
      <c r="B7" s="182" t="s">
        <v>0</v>
      </c>
      <c r="C7" s="184" t="s">
        <v>2</v>
      </c>
      <c r="D7" s="179" t="s">
        <v>115</v>
      </c>
      <c r="E7" s="180"/>
      <c r="F7" s="180"/>
      <c r="G7" s="179" t="s">
        <v>116</v>
      </c>
      <c r="H7" s="180"/>
      <c r="I7" s="180"/>
      <c r="J7" s="179" t="s">
        <v>117</v>
      </c>
      <c r="K7" s="180"/>
      <c r="L7" s="180"/>
      <c r="M7" s="179" t="s">
        <v>118</v>
      </c>
      <c r="N7" s="180"/>
      <c r="O7" s="180"/>
      <c r="P7" s="179" t="s">
        <v>119</v>
      </c>
      <c r="Q7" s="180"/>
      <c r="R7" s="180"/>
      <c r="S7" s="69"/>
    </row>
    <row r="8" spans="2:21" s="5" customFormat="1" ht="68.25" customHeight="1" x14ac:dyDescent="0.25">
      <c r="B8" s="183"/>
      <c r="C8" s="184"/>
      <c r="D8" s="128" t="s">
        <v>4</v>
      </c>
      <c r="E8" s="128" t="s">
        <v>5</v>
      </c>
      <c r="F8" s="130" t="s">
        <v>6</v>
      </c>
      <c r="G8" s="128" t="s">
        <v>4</v>
      </c>
      <c r="H8" s="128" t="s">
        <v>5</v>
      </c>
      <c r="I8" s="130" t="s">
        <v>6</v>
      </c>
      <c r="J8" s="128" t="s">
        <v>4</v>
      </c>
      <c r="K8" s="128" t="s">
        <v>5</v>
      </c>
      <c r="L8" s="130" t="s">
        <v>6</v>
      </c>
      <c r="M8" s="128" t="s">
        <v>4</v>
      </c>
      <c r="N8" s="128" t="s">
        <v>5</v>
      </c>
      <c r="O8" s="130" t="s">
        <v>6</v>
      </c>
      <c r="P8" s="128" t="s">
        <v>4</v>
      </c>
      <c r="Q8" s="128" t="s">
        <v>5</v>
      </c>
      <c r="R8" s="130" t="s">
        <v>6</v>
      </c>
      <c r="S8" s="70"/>
    </row>
    <row r="9" spans="2:21" ht="18.75" x14ac:dyDescent="0.2">
      <c r="B9" s="131">
        <v>1</v>
      </c>
      <c r="C9" s="131">
        <v>2</v>
      </c>
      <c r="D9" s="132">
        <v>3</v>
      </c>
      <c r="E9" s="133">
        <v>4</v>
      </c>
      <c r="F9" s="133">
        <v>5</v>
      </c>
      <c r="G9" s="132">
        <v>6</v>
      </c>
      <c r="H9" s="133">
        <v>7</v>
      </c>
      <c r="I9" s="133">
        <v>8</v>
      </c>
      <c r="J9" s="132">
        <v>9</v>
      </c>
      <c r="K9" s="133">
        <v>10</v>
      </c>
      <c r="L9" s="133">
        <v>11</v>
      </c>
      <c r="M9" s="132">
        <v>12</v>
      </c>
      <c r="N9" s="133">
        <v>13</v>
      </c>
      <c r="O9" s="133">
        <v>14</v>
      </c>
      <c r="P9" s="132">
        <v>15</v>
      </c>
      <c r="Q9" s="133">
        <v>16</v>
      </c>
      <c r="R9" s="133">
        <v>17</v>
      </c>
      <c r="S9" s="71"/>
    </row>
    <row r="10" spans="2:21" ht="18.75" x14ac:dyDescent="0.2">
      <c r="B10" s="124" t="s">
        <v>159</v>
      </c>
      <c r="C10" s="136"/>
      <c r="D10" s="122"/>
      <c r="E10" s="123"/>
      <c r="F10" s="123"/>
      <c r="G10" s="122"/>
      <c r="H10" s="123"/>
      <c r="I10" s="123"/>
      <c r="J10" s="122"/>
      <c r="K10" s="123"/>
      <c r="L10" s="123"/>
      <c r="M10" s="122"/>
      <c r="N10" s="123"/>
      <c r="O10" s="123"/>
      <c r="P10" s="122"/>
      <c r="Q10" s="123"/>
      <c r="R10" s="123"/>
      <c r="S10" s="71"/>
    </row>
    <row r="11" spans="2:21" s="23" customFormat="1" ht="18.75" x14ac:dyDescent="0.25">
      <c r="B11" s="73" t="s">
        <v>90</v>
      </c>
      <c r="C11" s="39" t="s">
        <v>23</v>
      </c>
      <c r="D11" s="20">
        <f>791.56*100%</f>
        <v>791.56</v>
      </c>
      <c r="E11" s="31"/>
      <c r="F11" s="31"/>
      <c r="G11" s="20"/>
      <c r="H11" s="21"/>
      <c r="I11" s="21"/>
      <c r="J11" s="20">
        <f>D11*50%</f>
        <v>395.78</v>
      </c>
      <c r="K11" s="21"/>
      <c r="L11" s="21"/>
      <c r="M11" s="20">
        <f>D11*50%</f>
        <v>395.78</v>
      </c>
      <c r="N11" s="21"/>
      <c r="O11" s="21"/>
      <c r="P11" s="20"/>
      <c r="Q11" s="21"/>
      <c r="R11" s="21"/>
      <c r="S11" s="72">
        <f t="shared" ref="S11:S39" si="0">SUM(G11,J11,M11,P11)-D11</f>
        <v>0</v>
      </c>
      <c r="T11" s="72">
        <f t="shared" ref="T11:T39" si="1">SUM(H11,K11,N11,Q11)-E11</f>
        <v>0</v>
      </c>
      <c r="U11" s="72">
        <f t="shared" ref="U11:U39" si="2">SUM(I11,L11,O11,R11)-F11</f>
        <v>0</v>
      </c>
    </row>
    <row r="12" spans="2:21" s="23" customFormat="1" ht="18.75" x14ac:dyDescent="0.25">
      <c r="B12" s="115" t="s">
        <v>157</v>
      </c>
      <c r="C12" s="18"/>
      <c r="D12" s="22">
        <f>SUM(D11)</f>
        <v>791.56</v>
      </c>
      <c r="E12" s="21">
        <f t="shared" ref="E12:F12" si="3">SUM(E11)</f>
        <v>0</v>
      </c>
      <c r="F12" s="21">
        <f t="shared" si="3"/>
        <v>0</v>
      </c>
      <c r="G12" s="22"/>
      <c r="H12" s="21"/>
      <c r="I12" s="21"/>
      <c r="J12" s="22">
        <f>J11</f>
        <v>395.78</v>
      </c>
      <c r="K12" s="21">
        <f t="shared" ref="K12:R12" si="4">K11</f>
        <v>0</v>
      </c>
      <c r="L12" s="21">
        <f t="shared" si="4"/>
        <v>0</v>
      </c>
      <c r="M12" s="22">
        <f t="shared" si="4"/>
        <v>395.78</v>
      </c>
      <c r="N12" s="21">
        <f t="shared" si="4"/>
        <v>0</v>
      </c>
      <c r="O12" s="21">
        <f t="shared" si="4"/>
        <v>0</v>
      </c>
      <c r="P12" s="22">
        <f t="shared" si="4"/>
        <v>0</v>
      </c>
      <c r="Q12" s="21">
        <f t="shared" si="4"/>
        <v>0</v>
      </c>
      <c r="R12" s="21">
        <f t="shared" si="4"/>
        <v>0</v>
      </c>
      <c r="S12" s="72">
        <f t="shared" ref="S12" si="5">SUM(G12,J12,M12,P12)-D12</f>
        <v>0</v>
      </c>
      <c r="T12" s="72">
        <f t="shared" ref="T12" si="6">SUM(H12,K12,N12,Q12)-E12</f>
        <v>0</v>
      </c>
      <c r="U12" s="72">
        <f t="shared" ref="U12" si="7">SUM(I12,L12,O12,R12)-F12</f>
        <v>0</v>
      </c>
    </row>
    <row r="13" spans="2:21" s="6" customFormat="1" ht="18.75" x14ac:dyDescent="0.25">
      <c r="B13" s="124" t="s">
        <v>141</v>
      </c>
      <c r="C13" s="39"/>
      <c r="D13" s="16"/>
      <c r="E13" s="31"/>
      <c r="F13" s="31"/>
      <c r="G13" s="16"/>
      <c r="H13" s="31"/>
      <c r="I13" s="31"/>
      <c r="J13" s="16"/>
      <c r="K13" s="31"/>
      <c r="L13" s="31"/>
      <c r="M13" s="16"/>
      <c r="N13" s="31"/>
      <c r="O13" s="31"/>
      <c r="P13" s="16"/>
      <c r="Q13" s="31"/>
      <c r="R13" s="31"/>
      <c r="S13" s="72">
        <f t="shared" si="0"/>
        <v>0</v>
      </c>
      <c r="T13" s="72">
        <f t="shared" si="1"/>
        <v>0</v>
      </c>
      <c r="U13" s="72">
        <f t="shared" si="2"/>
        <v>0</v>
      </c>
    </row>
    <row r="14" spans="2:21" s="6" customFormat="1" ht="18.75" x14ac:dyDescent="0.25">
      <c r="B14" s="74" t="s">
        <v>97</v>
      </c>
      <c r="C14" s="39" t="s">
        <v>29</v>
      </c>
      <c r="D14" s="20">
        <f>5731.74*0.34</f>
        <v>1948.7916</v>
      </c>
      <c r="E14" s="31"/>
      <c r="F14" s="31"/>
      <c r="G14" s="20"/>
      <c r="H14" s="31"/>
      <c r="I14" s="31"/>
      <c r="J14" s="20">
        <f>D14*50%</f>
        <v>974.39580000000001</v>
      </c>
      <c r="K14" s="31"/>
      <c r="L14" s="31"/>
      <c r="M14" s="20">
        <f>D14*50%</f>
        <v>974.39580000000001</v>
      </c>
      <c r="N14" s="31"/>
      <c r="O14" s="31"/>
      <c r="P14" s="20"/>
      <c r="Q14" s="31"/>
      <c r="R14" s="31"/>
      <c r="S14" s="72">
        <f t="shared" ref="S14:U15" si="8">SUM(G14,J14,M14,P14)-D14</f>
        <v>0</v>
      </c>
      <c r="T14" s="72">
        <f t="shared" si="8"/>
        <v>0</v>
      </c>
      <c r="U14" s="72">
        <f t="shared" si="8"/>
        <v>0</v>
      </c>
    </row>
    <row r="15" spans="2:21" s="6" customFormat="1" ht="47.25" x14ac:dyDescent="0.25">
      <c r="B15" s="74" t="s">
        <v>131</v>
      </c>
      <c r="C15" s="39" t="s">
        <v>30</v>
      </c>
      <c r="D15" s="20">
        <v>762.95600000000002</v>
      </c>
      <c r="E15" s="31"/>
      <c r="F15" s="31"/>
      <c r="G15" s="20"/>
      <c r="H15" s="31"/>
      <c r="I15" s="31"/>
      <c r="J15" s="20">
        <f>D15*50%</f>
        <v>381.47800000000001</v>
      </c>
      <c r="K15" s="31"/>
      <c r="L15" s="31"/>
      <c r="M15" s="20">
        <f>D15*50%</f>
        <v>381.47800000000001</v>
      </c>
      <c r="N15" s="31"/>
      <c r="O15" s="31"/>
      <c r="P15" s="20"/>
      <c r="Q15" s="31"/>
      <c r="R15" s="31"/>
      <c r="S15" s="72">
        <f t="shared" si="8"/>
        <v>0</v>
      </c>
      <c r="T15" s="72">
        <f t="shared" si="8"/>
        <v>0</v>
      </c>
      <c r="U15" s="72">
        <f t="shared" si="8"/>
        <v>0</v>
      </c>
    </row>
    <row r="16" spans="2:21" s="6" customFormat="1" ht="31.5" x14ac:dyDescent="0.25">
      <c r="B16" s="73" t="s">
        <v>120</v>
      </c>
      <c r="C16" s="39" t="s">
        <v>32</v>
      </c>
      <c r="D16" s="20">
        <f>9750.49*0.9</f>
        <v>8775.4410000000007</v>
      </c>
      <c r="E16" s="31"/>
      <c r="F16" s="31"/>
      <c r="G16" s="20"/>
      <c r="H16" s="31"/>
      <c r="I16" s="31"/>
      <c r="J16" s="20">
        <f>D16*50%</f>
        <v>4387.7205000000004</v>
      </c>
      <c r="K16" s="31"/>
      <c r="L16" s="31"/>
      <c r="M16" s="20">
        <f>D16*50%</f>
        <v>4387.7205000000004</v>
      </c>
      <c r="N16" s="31"/>
      <c r="O16" s="31"/>
      <c r="P16" s="20"/>
      <c r="Q16" s="31"/>
      <c r="R16" s="31"/>
      <c r="S16" s="72">
        <f t="shared" si="0"/>
        <v>0</v>
      </c>
      <c r="T16" s="72">
        <f t="shared" si="1"/>
        <v>0</v>
      </c>
      <c r="U16" s="72">
        <f t="shared" si="2"/>
        <v>0</v>
      </c>
    </row>
    <row r="17" spans="2:21" s="6" customFormat="1" ht="18.75" x14ac:dyDescent="0.25">
      <c r="B17" s="73" t="s">
        <v>95</v>
      </c>
      <c r="C17" s="39" t="s">
        <v>33</v>
      </c>
      <c r="D17" s="20">
        <v>192.02</v>
      </c>
      <c r="E17" s="31"/>
      <c r="F17" s="31"/>
      <c r="G17" s="20"/>
      <c r="H17" s="31"/>
      <c r="I17" s="31"/>
      <c r="J17" s="20"/>
      <c r="K17" s="31"/>
      <c r="L17" s="31"/>
      <c r="M17" s="20">
        <f>D17</f>
        <v>192.02</v>
      </c>
      <c r="N17" s="31"/>
      <c r="O17" s="31"/>
      <c r="P17" s="20"/>
      <c r="Q17" s="31"/>
      <c r="R17" s="31"/>
      <c r="S17" s="72">
        <f t="shared" si="0"/>
        <v>0</v>
      </c>
      <c r="T17" s="72">
        <f t="shared" si="1"/>
        <v>0</v>
      </c>
      <c r="U17" s="72">
        <f t="shared" si="2"/>
        <v>0</v>
      </c>
    </row>
    <row r="18" spans="2:21" s="23" customFormat="1" ht="18.75" x14ac:dyDescent="0.25">
      <c r="B18" s="73" t="s">
        <v>96</v>
      </c>
      <c r="C18" s="39" t="s">
        <v>34</v>
      </c>
      <c r="D18" s="20">
        <v>752.19979000000012</v>
      </c>
      <c r="E18" s="31"/>
      <c r="F18" s="31"/>
      <c r="G18" s="20"/>
      <c r="H18" s="31"/>
      <c r="I18" s="31"/>
      <c r="J18" s="20"/>
      <c r="K18" s="31"/>
      <c r="L18" s="31"/>
      <c r="M18" s="20">
        <f>D18</f>
        <v>752.19979000000012</v>
      </c>
      <c r="N18" s="31"/>
      <c r="O18" s="31"/>
      <c r="P18" s="20"/>
      <c r="Q18" s="31"/>
      <c r="R18" s="31"/>
      <c r="S18" s="72">
        <f t="shared" si="0"/>
        <v>0</v>
      </c>
      <c r="T18" s="72">
        <f t="shared" si="1"/>
        <v>0</v>
      </c>
      <c r="U18" s="72">
        <f t="shared" si="2"/>
        <v>0</v>
      </c>
    </row>
    <row r="19" spans="2:21" s="23" customFormat="1" ht="18.75" x14ac:dyDescent="0.25">
      <c r="B19" s="112" t="s">
        <v>153</v>
      </c>
      <c r="C19" s="35"/>
      <c r="D19" s="22">
        <f>SUM(D14:D18)</f>
        <v>12431.408390000002</v>
      </c>
      <c r="E19" s="21">
        <f t="shared" ref="E19:F19" si="9">SUM(E14:E18)</f>
        <v>0</v>
      </c>
      <c r="F19" s="21">
        <f t="shared" si="9"/>
        <v>0</v>
      </c>
      <c r="G19" s="36"/>
      <c r="H19" s="37"/>
      <c r="I19" s="37"/>
      <c r="J19" s="36">
        <f>SUM(J14:J18)</f>
        <v>5743.5943000000007</v>
      </c>
      <c r="K19" s="37">
        <f t="shared" ref="K19:R19" si="10">SUM(K14:K18)</f>
        <v>0</v>
      </c>
      <c r="L19" s="37">
        <f t="shared" si="10"/>
        <v>0</v>
      </c>
      <c r="M19" s="36">
        <f t="shared" si="10"/>
        <v>6687.8140900000017</v>
      </c>
      <c r="N19" s="37">
        <f t="shared" si="10"/>
        <v>0</v>
      </c>
      <c r="O19" s="37">
        <f t="shared" si="10"/>
        <v>0</v>
      </c>
      <c r="P19" s="36">
        <f t="shared" si="10"/>
        <v>0</v>
      </c>
      <c r="Q19" s="37">
        <f t="shared" si="10"/>
        <v>0</v>
      </c>
      <c r="R19" s="37">
        <f t="shared" si="10"/>
        <v>0</v>
      </c>
      <c r="S19" s="72">
        <f t="shared" ref="S19" si="11">SUM(G19,J19,M19,P19)-D19</f>
        <v>0</v>
      </c>
      <c r="T19" s="72">
        <f t="shared" ref="T19" si="12">SUM(H19,K19,N19,Q19)-E19</f>
        <v>0</v>
      </c>
      <c r="U19" s="72">
        <f t="shared" ref="U19" si="13">SUM(I19,L19,O19,R19)-F19</f>
        <v>0</v>
      </c>
    </row>
    <row r="20" spans="2:21" s="6" customFormat="1" ht="31.5" x14ac:dyDescent="0.25">
      <c r="B20" s="112" t="s">
        <v>137</v>
      </c>
      <c r="C20" s="40"/>
      <c r="D20" s="36"/>
      <c r="E20" s="37"/>
      <c r="F20" s="37"/>
      <c r="G20" s="36"/>
      <c r="H20" s="37"/>
      <c r="I20" s="37"/>
      <c r="J20" s="36"/>
      <c r="K20" s="37"/>
      <c r="L20" s="37"/>
      <c r="M20" s="36"/>
      <c r="N20" s="37"/>
      <c r="O20" s="37"/>
      <c r="P20" s="36"/>
      <c r="Q20" s="37"/>
      <c r="R20" s="37"/>
      <c r="S20" s="72">
        <f t="shared" si="0"/>
        <v>0</v>
      </c>
      <c r="T20" s="72">
        <f t="shared" si="1"/>
        <v>0</v>
      </c>
      <c r="U20" s="72">
        <f t="shared" si="2"/>
        <v>0</v>
      </c>
    </row>
    <row r="21" spans="2:21" s="23" customFormat="1" ht="18.75" x14ac:dyDescent="0.25">
      <c r="B21" s="73" t="s">
        <v>100</v>
      </c>
      <c r="C21" s="39" t="s">
        <v>35</v>
      </c>
      <c r="D21" s="20">
        <v>3.84</v>
      </c>
      <c r="E21" s="31"/>
      <c r="F21" s="31"/>
      <c r="G21" s="22"/>
      <c r="H21" s="21"/>
      <c r="I21" s="21"/>
      <c r="J21" s="22"/>
      <c r="K21" s="21"/>
      <c r="L21" s="21"/>
      <c r="M21" s="20">
        <f t="shared" ref="M21:O23" si="14">D21</f>
        <v>3.84</v>
      </c>
      <c r="N21" s="31">
        <f t="shared" si="14"/>
        <v>0</v>
      </c>
      <c r="O21" s="31">
        <f t="shared" si="14"/>
        <v>0</v>
      </c>
      <c r="P21" s="22"/>
      <c r="Q21" s="21"/>
      <c r="R21" s="21"/>
      <c r="S21" s="72">
        <f t="shared" si="0"/>
        <v>0</v>
      </c>
      <c r="T21" s="72">
        <f t="shared" si="1"/>
        <v>0</v>
      </c>
      <c r="U21" s="72">
        <f t="shared" si="2"/>
        <v>0</v>
      </c>
    </row>
    <row r="22" spans="2:21" s="23" customFormat="1" ht="18.75" x14ac:dyDescent="0.25">
      <c r="B22" s="73" t="s">
        <v>19</v>
      </c>
      <c r="C22" s="39" t="s">
        <v>36</v>
      </c>
      <c r="D22" s="20"/>
      <c r="E22" s="31"/>
      <c r="F22" s="31">
        <v>155.91</v>
      </c>
      <c r="G22" s="22"/>
      <c r="H22" s="21"/>
      <c r="I22" s="21"/>
      <c r="J22" s="22"/>
      <c r="K22" s="21"/>
      <c r="L22" s="21"/>
      <c r="M22" s="20">
        <f t="shared" si="14"/>
        <v>0</v>
      </c>
      <c r="N22" s="31">
        <f t="shared" si="14"/>
        <v>0</v>
      </c>
      <c r="O22" s="31">
        <f t="shared" si="14"/>
        <v>155.91</v>
      </c>
      <c r="P22" s="22"/>
      <c r="Q22" s="21"/>
      <c r="R22" s="21"/>
      <c r="S22" s="72">
        <f t="shared" si="0"/>
        <v>0</v>
      </c>
      <c r="T22" s="72">
        <f t="shared" si="1"/>
        <v>0</v>
      </c>
      <c r="U22" s="72">
        <f t="shared" si="2"/>
        <v>0</v>
      </c>
    </row>
    <row r="23" spans="2:21" s="23" customFormat="1" ht="18.75" x14ac:dyDescent="0.25">
      <c r="B23" s="73" t="s">
        <v>101</v>
      </c>
      <c r="C23" s="39" t="s">
        <v>37</v>
      </c>
      <c r="D23" s="20"/>
      <c r="E23" s="31">
        <v>0.14000000000000001</v>
      </c>
      <c r="F23" s="31">
        <v>5.18</v>
      </c>
      <c r="G23" s="22"/>
      <c r="H23" s="21"/>
      <c r="I23" s="21"/>
      <c r="J23" s="22"/>
      <c r="K23" s="21"/>
      <c r="L23" s="21"/>
      <c r="M23" s="20">
        <f t="shared" si="14"/>
        <v>0</v>
      </c>
      <c r="N23" s="31">
        <f t="shared" si="14"/>
        <v>0.14000000000000001</v>
      </c>
      <c r="O23" s="31">
        <f t="shared" si="14"/>
        <v>5.18</v>
      </c>
      <c r="P23" s="22"/>
      <c r="Q23" s="21"/>
      <c r="R23" s="21"/>
      <c r="S23" s="72">
        <f t="shared" si="0"/>
        <v>0</v>
      </c>
      <c r="T23" s="72">
        <f t="shared" si="1"/>
        <v>0</v>
      </c>
      <c r="U23" s="72">
        <f t="shared" si="2"/>
        <v>0</v>
      </c>
    </row>
    <row r="24" spans="2:21" s="23" customFormat="1" ht="18.75" x14ac:dyDescent="0.25">
      <c r="B24" s="112" t="s">
        <v>152</v>
      </c>
      <c r="C24" s="35"/>
      <c r="D24" s="36">
        <f>SUM(D21:D23)</f>
        <v>3.84</v>
      </c>
      <c r="E24" s="37">
        <f t="shared" ref="E24:F24" si="15">SUM(E21:E23)</f>
        <v>0.14000000000000001</v>
      </c>
      <c r="F24" s="37">
        <f t="shared" si="15"/>
        <v>161.09</v>
      </c>
      <c r="G24" s="36"/>
      <c r="H24" s="37"/>
      <c r="I24" s="37"/>
      <c r="J24" s="36">
        <f t="shared" ref="J24:L24" si="16">SUM(J21:J23)</f>
        <v>0</v>
      </c>
      <c r="K24" s="37">
        <f t="shared" si="16"/>
        <v>0</v>
      </c>
      <c r="L24" s="37">
        <f t="shared" si="16"/>
        <v>0</v>
      </c>
      <c r="M24" s="36">
        <f>SUM(M21:M23)</f>
        <v>3.84</v>
      </c>
      <c r="N24" s="37">
        <f t="shared" ref="N24:R24" si="17">SUM(N21:N23)</f>
        <v>0.14000000000000001</v>
      </c>
      <c r="O24" s="37">
        <f t="shared" si="17"/>
        <v>161.09</v>
      </c>
      <c r="P24" s="36">
        <f t="shared" si="17"/>
        <v>0</v>
      </c>
      <c r="Q24" s="37">
        <f t="shared" si="17"/>
        <v>0</v>
      </c>
      <c r="R24" s="37">
        <f t="shared" si="17"/>
        <v>0</v>
      </c>
      <c r="S24" s="72">
        <f t="shared" ref="S24:S27" si="18">SUM(G24,J24,M24,P24)-D24</f>
        <v>0</v>
      </c>
      <c r="T24" s="72">
        <f t="shared" ref="T24:T27" si="19">SUM(H24,K24,N24,Q24)-E24</f>
        <v>0</v>
      </c>
      <c r="U24" s="72">
        <f t="shared" ref="U24:U27" si="20">SUM(I24,L24,O24,R24)-F24</f>
        <v>0</v>
      </c>
    </row>
    <row r="25" spans="2:21" s="23" customFormat="1" ht="18.75" x14ac:dyDescent="0.25">
      <c r="B25" s="193" t="s">
        <v>174</v>
      </c>
      <c r="C25" s="194"/>
      <c r="D25" s="36"/>
      <c r="E25" s="37"/>
      <c r="F25" s="37"/>
      <c r="G25" s="36"/>
      <c r="H25" s="37"/>
      <c r="I25" s="37"/>
      <c r="J25" s="36"/>
      <c r="K25" s="37"/>
      <c r="L25" s="37"/>
      <c r="M25" s="36"/>
      <c r="N25" s="37"/>
      <c r="O25" s="37"/>
      <c r="P25" s="36"/>
      <c r="Q25" s="37"/>
      <c r="R25" s="37"/>
      <c r="S25" s="72">
        <f t="shared" si="18"/>
        <v>0</v>
      </c>
      <c r="T25" s="72">
        <f t="shared" si="19"/>
        <v>0</v>
      </c>
      <c r="U25" s="72">
        <f t="shared" si="20"/>
        <v>0</v>
      </c>
    </row>
    <row r="26" spans="2:21" s="23" customFormat="1" ht="31.5" customHeight="1" x14ac:dyDescent="0.25">
      <c r="B26" s="193" t="s">
        <v>175</v>
      </c>
      <c r="C26" s="194"/>
      <c r="D26" s="36"/>
      <c r="E26" s="37"/>
      <c r="F26" s="37"/>
      <c r="G26" s="36"/>
      <c r="H26" s="37"/>
      <c r="I26" s="37"/>
      <c r="J26" s="36"/>
      <c r="K26" s="37"/>
      <c r="L26" s="37"/>
      <c r="M26" s="36"/>
      <c r="N26" s="37"/>
      <c r="O26" s="37"/>
      <c r="P26" s="36"/>
      <c r="Q26" s="37"/>
      <c r="R26" s="37"/>
      <c r="S26" s="72">
        <f t="shared" si="18"/>
        <v>0</v>
      </c>
      <c r="T26" s="72">
        <f t="shared" si="19"/>
        <v>0</v>
      </c>
      <c r="U26" s="72">
        <f t="shared" si="20"/>
        <v>0</v>
      </c>
    </row>
    <row r="27" spans="2:21" s="23" customFormat="1" ht="31.5" customHeight="1" x14ac:dyDescent="0.25">
      <c r="B27" s="193" t="s">
        <v>176</v>
      </c>
      <c r="C27" s="194"/>
      <c r="D27" s="36"/>
      <c r="E27" s="37"/>
      <c r="F27" s="37"/>
      <c r="G27" s="36"/>
      <c r="H27" s="37"/>
      <c r="I27" s="37"/>
      <c r="J27" s="36"/>
      <c r="K27" s="37"/>
      <c r="L27" s="37"/>
      <c r="M27" s="36"/>
      <c r="N27" s="37"/>
      <c r="O27" s="37"/>
      <c r="P27" s="36"/>
      <c r="Q27" s="37"/>
      <c r="R27" s="37"/>
      <c r="S27" s="72">
        <f t="shared" si="18"/>
        <v>0</v>
      </c>
      <c r="T27" s="72">
        <f t="shared" si="19"/>
        <v>0</v>
      </c>
      <c r="U27" s="72">
        <f t="shared" si="20"/>
        <v>0</v>
      </c>
    </row>
    <row r="28" spans="2:21" s="6" customFormat="1" ht="18.75" x14ac:dyDescent="0.25">
      <c r="B28" s="101" t="s">
        <v>170</v>
      </c>
      <c r="C28" s="40"/>
      <c r="D28" s="36"/>
      <c r="E28" s="37"/>
      <c r="F28" s="37"/>
      <c r="G28" s="36"/>
      <c r="H28" s="37"/>
      <c r="I28" s="37"/>
      <c r="J28" s="36"/>
      <c r="K28" s="37"/>
      <c r="L28" s="37"/>
      <c r="M28" s="36"/>
      <c r="N28" s="37"/>
      <c r="O28" s="37"/>
      <c r="P28" s="36"/>
      <c r="Q28" s="37"/>
      <c r="R28" s="37"/>
      <c r="S28" s="72">
        <f t="shared" si="0"/>
        <v>0</v>
      </c>
      <c r="T28" s="72">
        <f t="shared" si="1"/>
        <v>0</v>
      </c>
      <c r="U28" s="72">
        <f t="shared" si="2"/>
        <v>0</v>
      </c>
    </row>
    <row r="29" spans="2:21" s="23" customFormat="1" ht="19.5" customHeight="1" x14ac:dyDescent="0.25">
      <c r="B29" s="73" t="s">
        <v>109</v>
      </c>
      <c r="C29" s="39" t="s">
        <v>45</v>
      </c>
      <c r="D29" s="20">
        <v>65.86</v>
      </c>
      <c r="E29" s="31">
        <v>139.63999999999999</v>
      </c>
      <c r="F29" s="31"/>
      <c r="G29" s="22"/>
      <c r="H29" s="21"/>
      <c r="I29" s="21"/>
      <c r="J29" s="22"/>
      <c r="K29" s="21"/>
      <c r="L29" s="21"/>
      <c r="M29" s="20">
        <f>D29</f>
        <v>65.86</v>
      </c>
      <c r="N29" s="31">
        <f t="shared" ref="N29:N34" si="21">E29</f>
        <v>139.63999999999999</v>
      </c>
      <c r="O29" s="21"/>
      <c r="P29" s="22"/>
      <c r="Q29" s="21"/>
      <c r="R29" s="21"/>
      <c r="S29" s="72">
        <f t="shared" si="0"/>
        <v>0</v>
      </c>
      <c r="T29" s="72">
        <f t="shared" si="1"/>
        <v>0</v>
      </c>
      <c r="U29" s="72">
        <f t="shared" si="2"/>
        <v>0</v>
      </c>
    </row>
    <row r="30" spans="2:21" s="23" customFormat="1" ht="18.75" x14ac:dyDescent="0.25">
      <c r="B30" s="73" t="s">
        <v>110</v>
      </c>
      <c r="C30" s="39" t="s">
        <v>46</v>
      </c>
      <c r="D30" s="20">
        <v>0</v>
      </c>
      <c r="E30" s="31">
        <v>0.17</v>
      </c>
      <c r="F30" s="31"/>
      <c r="G30" s="22"/>
      <c r="H30" s="21"/>
      <c r="I30" s="21"/>
      <c r="J30" s="22"/>
      <c r="K30" s="21"/>
      <c r="L30" s="21"/>
      <c r="M30" s="20">
        <f t="shared" ref="M30:M35" si="22">D30</f>
        <v>0</v>
      </c>
      <c r="N30" s="31">
        <f t="shared" si="21"/>
        <v>0.17</v>
      </c>
      <c r="O30" s="21"/>
      <c r="P30" s="22"/>
      <c r="Q30" s="21"/>
      <c r="R30" s="21"/>
      <c r="S30" s="72">
        <f t="shared" si="0"/>
        <v>0</v>
      </c>
      <c r="T30" s="72">
        <f t="shared" si="1"/>
        <v>0</v>
      </c>
      <c r="U30" s="72">
        <f t="shared" si="2"/>
        <v>0</v>
      </c>
    </row>
    <row r="31" spans="2:21" s="23" customFormat="1" ht="31.5" x14ac:dyDescent="0.25">
      <c r="B31" s="73" t="s">
        <v>111</v>
      </c>
      <c r="C31" s="39" t="s">
        <v>47</v>
      </c>
      <c r="D31" s="20">
        <v>28.88</v>
      </c>
      <c r="E31" s="31">
        <v>35.83</v>
      </c>
      <c r="F31" s="31"/>
      <c r="G31" s="22"/>
      <c r="H31" s="21"/>
      <c r="I31" s="21"/>
      <c r="J31" s="22"/>
      <c r="K31" s="21"/>
      <c r="L31" s="21"/>
      <c r="M31" s="20">
        <f t="shared" si="22"/>
        <v>28.88</v>
      </c>
      <c r="N31" s="31">
        <f t="shared" si="21"/>
        <v>35.83</v>
      </c>
      <c r="O31" s="21"/>
      <c r="P31" s="22"/>
      <c r="Q31" s="21"/>
      <c r="R31" s="21"/>
      <c r="S31" s="72">
        <f t="shared" si="0"/>
        <v>0</v>
      </c>
      <c r="T31" s="72">
        <f t="shared" si="1"/>
        <v>0</v>
      </c>
      <c r="U31" s="72">
        <f t="shared" si="2"/>
        <v>0</v>
      </c>
    </row>
    <row r="32" spans="2:21" s="23" customFormat="1" ht="18.75" x14ac:dyDescent="0.25">
      <c r="B32" s="73" t="s">
        <v>112</v>
      </c>
      <c r="C32" s="39" t="s">
        <v>48</v>
      </c>
      <c r="D32" s="20">
        <v>0</v>
      </c>
      <c r="E32" s="31">
        <v>0.11</v>
      </c>
      <c r="F32" s="31"/>
      <c r="G32" s="22"/>
      <c r="H32" s="21"/>
      <c r="I32" s="21"/>
      <c r="J32" s="22"/>
      <c r="K32" s="21"/>
      <c r="L32" s="21"/>
      <c r="M32" s="20">
        <f t="shared" si="22"/>
        <v>0</v>
      </c>
      <c r="N32" s="31">
        <f t="shared" si="21"/>
        <v>0.11</v>
      </c>
      <c r="O32" s="21"/>
      <c r="P32" s="22"/>
      <c r="Q32" s="21"/>
      <c r="R32" s="21"/>
      <c r="S32" s="72">
        <f t="shared" si="0"/>
        <v>0</v>
      </c>
      <c r="T32" s="72">
        <f t="shared" si="1"/>
        <v>0</v>
      </c>
      <c r="U32" s="72">
        <f t="shared" si="2"/>
        <v>0</v>
      </c>
    </row>
    <row r="33" spans="2:21" s="23" customFormat="1" ht="18.75" x14ac:dyDescent="0.25">
      <c r="B33" s="73" t="s">
        <v>113</v>
      </c>
      <c r="C33" s="39" t="s">
        <v>49</v>
      </c>
      <c r="D33" s="20">
        <v>2.95</v>
      </c>
      <c r="E33" s="31">
        <v>1.82</v>
      </c>
      <c r="F33" s="31"/>
      <c r="G33" s="22"/>
      <c r="H33" s="21"/>
      <c r="I33" s="21"/>
      <c r="J33" s="22"/>
      <c r="K33" s="21"/>
      <c r="L33" s="21"/>
      <c r="M33" s="20">
        <f t="shared" si="22"/>
        <v>2.95</v>
      </c>
      <c r="N33" s="31">
        <f t="shared" si="21"/>
        <v>1.82</v>
      </c>
      <c r="O33" s="21"/>
      <c r="P33" s="22"/>
      <c r="Q33" s="21"/>
      <c r="R33" s="21"/>
      <c r="S33" s="72">
        <f t="shared" si="0"/>
        <v>0</v>
      </c>
      <c r="T33" s="72">
        <f t="shared" si="1"/>
        <v>0</v>
      </c>
      <c r="U33" s="72">
        <f t="shared" si="2"/>
        <v>0</v>
      </c>
    </row>
    <row r="34" spans="2:21" s="23" customFormat="1" ht="31.5" x14ac:dyDescent="0.25">
      <c r="B34" s="73" t="s">
        <v>114</v>
      </c>
      <c r="C34" s="39" t="s">
        <v>50</v>
      </c>
      <c r="D34" s="20">
        <v>0</v>
      </c>
      <c r="E34" s="31">
        <v>0.06</v>
      </c>
      <c r="F34" s="31"/>
      <c r="G34" s="22"/>
      <c r="H34" s="21"/>
      <c r="I34" s="21"/>
      <c r="J34" s="22"/>
      <c r="K34" s="21"/>
      <c r="L34" s="21"/>
      <c r="M34" s="20">
        <f t="shared" si="22"/>
        <v>0</v>
      </c>
      <c r="N34" s="31">
        <f t="shared" si="21"/>
        <v>0.06</v>
      </c>
      <c r="O34" s="21"/>
      <c r="P34" s="22"/>
      <c r="Q34" s="21"/>
      <c r="R34" s="21"/>
      <c r="S34" s="72">
        <f t="shared" si="0"/>
        <v>0</v>
      </c>
      <c r="T34" s="72">
        <f t="shared" si="1"/>
        <v>0</v>
      </c>
      <c r="U34" s="72">
        <f t="shared" si="2"/>
        <v>0</v>
      </c>
    </row>
    <row r="35" spans="2:21" s="23" customFormat="1" ht="31.5" x14ac:dyDescent="0.25">
      <c r="B35" s="110" t="s">
        <v>127</v>
      </c>
      <c r="C35" s="39" t="s">
        <v>128</v>
      </c>
      <c r="D35" s="20">
        <v>11.5</v>
      </c>
      <c r="E35" s="31"/>
      <c r="F35" s="31"/>
      <c r="G35" s="22"/>
      <c r="H35" s="21"/>
      <c r="I35" s="21"/>
      <c r="J35" s="22"/>
      <c r="K35" s="21"/>
      <c r="L35" s="21"/>
      <c r="M35" s="20">
        <f t="shared" si="22"/>
        <v>11.5</v>
      </c>
      <c r="N35" s="31"/>
      <c r="O35" s="21"/>
      <c r="P35" s="22"/>
      <c r="Q35" s="21"/>
      <c r="R35" s="21"/>
      <c r="S35" s="72">
        <f>SUM(G35,J35,M35,P35)-D35</f>
        <v>0</v>
      </c>
      <c r="T35" s="72">
        <f>SUM(H35,K35,N35,Q35)-E35</f>
        <v>0</v>
      </c>
      <c r="U35" s="72">
        <f>SUM(I35,L35,O35,R35)-F35</f>
        <v>0</v>
      </c>
    </row>
    <row r="36" spans="2:21" s="23" customFormat="1" ht="18.75" x14ac:dyDescent="0.25">
      <c r="B36" s="117" t="s">
        <v>143</v>
      </c>
      <c r="C36" s="35"/>
      <c r="D36" s="22">
        <f>SUM(D29:D35)</f>
        <v>109.19</v>
      </c>
      <c r="E36" s="21">
        <f t="shared" ref="E36:F36" si="23">SUM(E29:E35)</f>
        <v>177.63</v>
      </c>
      <c r="F36" s="21">
        <f t="shared" si="23"/>
        <v>0</v>
      </c>
      <c r="G36" s="22"/>
      <c r="H36" s="21"/>
      <c r="I36" s="21"/>
      <c r="J36" s="22">
        <f t="shared" ref="J36:L36" si="24">SUM(J29:J35)</f>
        <v>0</v>
      </c>
      <c r="K36" s="21">
        <f t="shared" si="24"/>
        <v>0</v>
      </c>
      <c r="L36" s="21">
        <f t="shared" si="24"/>
        <v>0</v>
      </c>
      <c r="M36" s="22">
        <f>SUM(M29:M35)</f>
        <v>109.19</v>
      </c>
      <c r="N36" s="21">
        <f t="shared" ref="N36:R36" si="25">SUM(N29:N35)</f>
        <v>177.63</v>
      </c>
      <c r="O36" s="21">
        <f t="shared" si="25"/>
        <v>0</v>
      </c>
      <c r="P36" s="22">
        <f t="shared" si="25"/>
        <v>0</v>
      </c>
      <c r="Q36" s="21">
        <f t="shared" si="25"/>
        <v>0</v>
      </c>
      <c r="R36" s="21">
        <f t="shared" si="25"/>
        <v>0</v>
      </c>
      <c r="S36" s="120">
        <f t="shared" si="0"/>
        <v>0</v>
      </c>
      <c r="T36" s="120">
        <f t="shared" si="1"/>
        <v>0</v>
      </c>
      <c r="U36" s="120">
        <f t="shared" si="2"/>
        <v>0</v>
      </c>
    </row>
    <row r="37" spans="2:21" s="23" customFormat="1" ht="18.75" x14ac:dyDescent="0.25">
      <c r="B37" s="77" t="s">
        <v>158</v>
      </c>
      <c r="C37" s="30"/>
      <c r="D37" s="22">
        <f>D12+D19+D24+D36</f>
        <v>13335.998390000002</v>
      </c>
      <c r="E37" s="21">
        <f t="shared" ref="E37:F37" si="26">E12+E19+E24+E36</f>
        <v>177.76999999999998</v>
      </c>
      <c r="F37" s="21">
        <f t="shared" si="26"/>
        <v>161.09</v>
      </c>
      <c r="G37" s="22">
        <f>G12+G19+G24+G36</f>
        <v>0</v>
      </c>
      <c r="H37" s="21">
        <f t="shared" ref="H37" si="27">H12+H19+H24+H36</f>
        <v>0</v>
      </c>
      <c r="I37" s="21">
        <f t="shared" ref="I37" si="28">I12+I19+I24+I36</f>
        <v>0</v>
      </c>
      <c r="J37" s="22">
        <f>J12+J19+J24+J36</f>
        <v>6139.3743000000004</v>
      </c>
      <c r="K37" s="21">
        <f t="shared" ref="K37" si="29">K12+K19+K24+K36</f>
        <v>0</v>
      </c>
      <c r="L37" s="21">
        <f t="shared" ref="L37" si="30">L12+L19+L24+L36</f>
        <v>0</v>
      </c>
      <c r="M37" s="22">
        <f>M12+M19+M24+M36</f>
        <v>7196.6240900000012</v>
      </c>
      <c r="N37" s="21">
        <f t="shared" ref="N37" si="31">N12+N19+N24+N36</f>
        <v>177.76999999999998</v>
      </c>
      <c r="O37" s="21">
        <f t="shared" ref="O37" si="32">O12+O19+O24+O36</f>
        <v>161.09</v>
      </c>
      <c r="P37" s="22">
        <f>P12+P19+P24+P36</f>
        <v>0</v>
      </c>
      <c r="Q37" s="21">
        <f t="shared" ref="Q37" si="33">Q12+Q19+Q24+Q36</f>
        <v>0</v>
      </c>
      <c r="R37" s="21">
        <f t="shared" ref="R37" si="34">R12+R19+R24+R36</f>
        <v>0</v>
      </c>
      <c r="S37" s="72">
        <f t="shared" si="0"/>
        <v>0</v>
      </c>
      <c r="T37" s="72">
        <f t="shared" si="1"/>
        <v>0</v>
      </c>
      <c r="U37" s="72">
        <f t="shared" si="2"/>
        <v>0</v>
      </c>
    </row>
    <row r="38" spans="2:21" s="23" customFormat="1" ht="18.75" x14ac:dyDescent="0.25">
      <c r="B38" s="115" t="s">
        <v>63</v>
      </c>
      <c r="C38" s="30"/>
      <c r="D38" s="22"/>
      <c r="E38" s="21"/>
      <c r="F38" s="21"/>
      <c r="G38" s="22"/>
      <c r="H38" s="21"/>
      <c r="I38" s="21"/>
      <c r="J38" s="22"/>
      <c r="K38" s="21"/>
      <c r="L38" s="21"/>
      <c r="M38" s="22"/>
      <c r="N38" s="21"/>
      <c r="O38" s="21"/>
      <c r="P38" s="22"/>
      <c r="Q38" s="21"/>
      <c r="R38" s="21"/>
      <c r="S38" s="72">
        <f t="shared" si="0"/>
        <v>0</v>
      </c>
      <c r="T38" s="72">
        <f t="shared" si="1"/>
        <v>0</v>
      </c>
      <c r="U38" s="72">
        <f t="shared" si="2"/>
        <v>0</v>
      </c>
    </row>
    <row r="39" spans="2:21" s="23" customFormat="1" ht="18.75" x14ac:dyDescent="0.25">
      <c r="B39" s="76" t="s">
        <v>21</v>
      </c>
      <c r="C39" s="30"/>
      <c r="D39" s="20">
        <f t="shared" ref="D39:Q39" si="35">D37*0.0208</f>
        <v>277.38876651200002</v>
      </c>
      <c r="E39" s="31">
        <f t="shared" si="35"/>
        <v>3.6976159999999996</v>
      </c>
      <c r="F39" s="31"/>
      <c r="G39" s="20">
        <f t="shared" si="35"/>
        <v>0</v>
      </c>
      <c r="H39" s="31">
        <f t="shared" si="35"/>
        <v>0</v>
      </c>
      <c r="I39" s="21"/>
      <c r="J39" s="20">
        <f t="shared" si="35"/>
        <v>127.69898544</v>
      </c>
      <c r="K39" s="31">
        <f t="shared" si="35"/>
        <v>0</v>
      </c>
      <c r="L39" s="21"/>
      <c r="M39" s="20">
        <f t="shared" si="35"/>
        <v>149.68978107200002</v>
      </c>
      <c r="N39" s="31">
        <f t="shared" si="35"/>
        <v>3.6976159999999996</v>
      </c>
      <c r="O39" s="21"/>
      <c r="P39" s="20">
        <f t="shared" si="35"/>
        <v>0</v>
      </c>
      <c r="Q39" s="31">
        <f t="shared" si="35"/>
        <v>0</v>
      </c>
      <c r="R39" s="21"/>
      <c r="S39" s="72">
        <f t="shared" si="0"/>
        <v>0</v>
      </c>
      <c r="T39" s="72">
        <f t="shared" si="1"/>
        <v>0</v>
      </c>
      <c r="U39" s="72">
        <f t="shared" si="2"/>
        <v>0</v>
      </c>
    </row>
    <row r="40" spans="2:21" s="23" customFormat="1" ht="18.75" x14ac:dyDescent="0.25">
      <c r="B40" s="77" t="s">
        <v>145</v>
      </c>
      <c r="C40" s="116"/>
      <c r="D40" s="22">
        <f>D39</f>
        <v>277.38876651200002</v>
      </c>
      <c r="E40" s="21">
        <f>E39</f>
        <v>3.6976159999999996</v>
      </c>
      <c r="F40" s="21"/>
      <c r="G40" s="22">
        <f>G39</f>
        <v>0</v>
      </c>
      <c r="H40" s="21">
        <f>H39</f>
        <v>0</v>
      </c>
      <c r="I40" s="21"/>
      <c r="J40" s="22">
        <f>J39</f>
        <v>127.69898544</v>
      </c>
      <c r="K40" s="21">
        <f>K39</f>
        <v>0</v>
      </c>
      <c r="L40" s="21"/>
      <c r="M40" s="22">
        <f>M39</f>
        <v>149.68978107200002</v>
      </c>
      <c r="N40" s="21">
        <f>N39</f>
        <v>3.6976159999999996</v>
      </c>
      <c r="O40" s="21"/>
      <c r="P40" s="22">
        <f>P39</f>
        <v>0</v>
      </c>
      <c r="Q40" s="21">
        <f>Q39</f>
        <v>0</v>
      </c>
      <c r="R40" s="21"/>
      <c r="S40" s="72">
        <f t="shared" ref="S40:S47" si="36">SUM(G40,J40,M40,P40)-D40</f>
        <v>0</v>
      </c>
      <c r="T40" s="72">
        <f t="shared" ref="T40:T47" si="37">SUM(H40,K40,N40,Q40)-E40</f>
        <v>0</v>
      </c>
      <c r="U40" s="72">
        <f t="shared" ref="U40:U47" si="38">SUM(I40,L40,O40,R40)-F40</f>
        <v>0</v>
      </c>
    </row>
    <row r="41" spans="2:21" s="23" customFormat="1" ht="18.75" x14ac:dyDescent="0.25">
      <c r="B41" s="77" t="s">
        <v>154</v>
      </c>
      <c r="C41" s="116"/>
      <c r="D41" s="22">
        <f>D37+D40</f>
        <v>13613.387156512003</v>
      </c>
      <c r="E41" s="21">
        <f>E37+E40</f>
        <v>181.46761599999999</v>
      </c>
      <c r="F41" s="21">
        <f>F40+F37</f>
        <v>161.09</v>
      </c>
      <c r="G41" s="22">
        <f>G37+G40</f>
        <v>0</v>
      </c>
      <c r="H41" s="21">
        <f>H37+H40</f>
        <v>0</v>
      </c>
      <c r="I41" s="21">
        <f>I40+I37</f>
        <v>0</v>
      </c>
      <c r="J41" s="22">
        <f>J37+J40</f>
        <v>6267.0732854400003</v>
      </c>
      <c r="K41" s="21">
        <f>K37+K40</f>
        <v>0</v>
      </c>
      <c r="L41" s="21">
        <f>L40+L37</f>
        <v>0</v>
      </c>
      <c r="M41" s="22">
        <f>M37+M40</f>
        <v>7346.3138710720013</v>
      </c>
      <c r="N41" s="21">
        <f>N37+N40</f>
        <v>181.46761599999999</v>
      </c>
      <c r="O41" s="21">
        <f>O40+O37</f>
        <v>161.09</v>
      </c>
      <c r="P41" s="22">
        <f>P37+P40</f>
        <v>0</v>
      </c>
      <c r="Q41" s="21">
        <f>Q37+Q40</f>
        <v>0</v>
      </c>
      <c r="R41" s="21">
        <f>R40+R37</f>
        <v>0</v>
      </c>
      <c r="S41" s="72">
        <f t="shared" si="36"/>
        <v>0</v>
      </c>
      <c r="T41" s="72">
        <f t="shared" si="37"/>
        <v>0</v>
      </c>
      <c r="U41" s="72">
        <f t="shared" si="38"/>
        <v>0</v>
      </c>
    </row>
    <row r="42" spans="2:21" s="23" customFormat="1" ht="18.75" x14ac:dyDescent="0.25">
      <c r="B42" s="115" t="s">
        <v>144</v>
      </c>
      <c r="C42" s="116"/>
      <c r="D42" s="22"/>
      <c r="E42" s="21"/>
      <c r="F42" s="21"/>
      <c r="G42" s="29"/>
      <c r="H42" s="118"/>
      <c r="I42" s="21"/>
      <c r="J42" s="29"/>
      <c r="K42" s="118"/>
      <c r="L42" s="21"/>
      <c r="M42" s="29"/>
      <c r="N42" s="118"/>
      <c r="O42" s="21"/>
      <c r="P42" s="29"/>
      <c r="Q42" s="118"/>
      <c r="R42" s="21"/>
      <c r="S42" s="72">
        <f t="shared" si="36"/>
        <v>0</v>
      </c>
      <c r="T42" s="72">
        <f t="shared" si="37"/>
        <v>0</v>
      </c>
      <c r="U42" s="72">
        <f t="shared" si="38"/>
        <v>0</v>
      </c>
    </row>
    <row r="43" spans="2:21" s="23" customFormat="1" ht="31.5" x14ac:dyDescent="0.25">
      <c r="B43" s="73" t="s">
        <v>22</v>
      </c>
      <c r="C43" s="30"/>
      <c r="D43" s="16">
        <f>D41*0.042</f>
        <v>571.76226057350414</v>
      </c>
      <c r="E43" s="19">
        <f>E41*0.042</f>
        <v>7.6216398720000003</v>
      </c>
      <c r="F43" s="31"/>
      <c r="G43" s="16">
        <f>G41*0.042</f>
        <v>0</v>
      </c>
      <c r="H43" s="19">
        <f>H41*0.042</f>
        <v>0</v>
      </c>
      <c r="I43" s="31"/>
      <c r="J43" s="16">
        <f>J41*0.042</f>
        <v>263.21707798848001</v>
      </c>
      <c r="K43" s="19">
        <f>K41*0.042</f>
        <v>0</v>
      </c>
      <c r="L43" s="31"/>
      <c r="M43" s="16">
        <f>M41*0.042</f>
        <v>308.54518258502407</v>
      </c>
      <c r="N43" s="19">
        <f>N41*0.042</f>
        <v>7.6216398720000003</v>
      </c>
      <c r="O43" s="31"/>
      <c r="P43" s="16">
        <f>P41*0.042</f>
        <v>0</v>
      </c>
      <c r="Q43" s="19">
        <f>Q41*0.042</f>
        <v>0</v>
      </c>
      <c r="R43" s="31"/>
      <c r="S43" s="72">
        <f t="shared" si="36"/>
        <v>0</v>
      </c>
      <c r="T43" s="72">
        <f t="shared" si="37"/>
        <v>0</v>
      </c>
      <c r="U43" s="72">
        <f t="shared" si="38"/>
        <v>0</v>
      </c>
    </row>
    <row r="44" spans="2:21" s="23" customFormat="1" ht="18.75" x14ac:dyDescent="0.25">
      <c r="B44" s="115" t="s">
        <v>146</v>
      </c>
      <c r="C44" s="116"/>
      <c r="D44" s="22">
        <f>D43</f>
        <v>571.76226057350414</v>
      </c>
      <c r="E44" s="21">
        <f>E43</f>
        <v>7.6216398720000003</v>
      </c>
      <c r="F44" s="21"/>
      <c r="G44" s="22">
        <f>G43</f>
        <v>0</v>
      </c>
      <c r="H44" s="21">
        <f>H43</f>
        <v>0</v>
      </c>
      <c r="I44" s="21"/>
      <c r="J44" s="22">
        <f>J43</f>
        <v>263.21707798848001</v>
      </c>
      <c r="K44" s="21">
        <f>K43</f>
        <v>0</v>
      </c>
      <c r="L44" s="21"/>
      <c r="M44" s="22">
        <f>M43</f>
        <v>308.54518258502407</v>
      </c>
      <c r="N44" s="21">
        <f>N43</f>
        <v>7.6216398720000003</v>
      </c>
      <c r="O44" s="21"/>
      <c r="P44" s="22">
        <f>P43</f>
        <v>0</v>
      </c>
      <c r="Q44" s="21">
        <f>Q43</f>
        <v>0</v>
      </c>
      <c r="R44" s="21"/>
      <c r="S44" s="72">
        <f t="shared" si="36"/>
        <v>0</v>
      </c>
      <c r="T44" s="72">
        <f t="shared" si="37"/>
        <v>0</v>
      </c>
      <c r="U44" s="72">
        <f t="shared" si="38"/>
        <v>0</v>
      </c>
    </row>
    <row r="45" spans="2:21" s="23" customFormat="1" ht="18.75" x14ac:dyDescent="0.25">
      <c r="B45" s="119" t="s">
        <v>147</v>
      </c>
      <c r="C45" s="30"/>
      <c r="D45" s="22">
        <f>D41+D44</f>
        <v>14185.149417085508</v>
      </c>
      <c r="E45" s="21">
        <f>E41+E44</f>
        <v>189.089255872</v>
      </c>
      <c r="F45" s="21">
        <f>F44+F41</f>
        <v>161.09</v>
      </c>
      <c r="G45" s="22">
        <f>G41+G44</f>
        <v>0</v>
      </c>
      <c r="H45" s="21">
        <f>H41+H44</f>
        <v>0</v>
      </c>
      <c r="I45" s="21">
        <f>I44+I41</f>
        <v>0</v>
      </c>
      <c r="J45" s="22">
        <f>J41+J44</f>
        <v>6530.2903634284803</v>
      </c>
      <c r="K45" s="21">
        <f>K41+K44</f>
        <v>0</v>
      </c>
      <c r="L45" s="21">
        <f>L44+L41</f>
        <v>0</v>
      </c>
      <c r="M45" s="22">
        <f>M41+M44</f>
        <v>7654.8590536570255</v>
      </c>
      <c r="N45" s="21">
        <f>N41+N44</f>
        <v>189.089255872</v>
      </c>
      <c r="O45" s="21">
        <f>O44+O41</f>
        <v>161.09</v>
      </c>
      <c r="P45" s="22">
        <f>P41+P44</f>
        <v>0</v>
      </c>
      <c r="Q45" s="21">
        <f>Q41+Q44</f>
        <v>0</v>
      </c>
      <c r="R45" s="21">
        <f>R44+R41</f>
        <v>0</v>
      </c>
      <c r="S45" s="72">
        <f t="shared" si="36"/>
        <v>0</v>
      </c>
      <c r="T45" s="72">
        <f t="shared" si="37"/>
        <v>0</v>
      </c>
      <c r="U45" s="72">
        <f t="shared" si="38"/>
        <v>0</v>
      </c>
    </row>
    <row r="46" spans="2:21" s="153" customFormat="1" ht="18.75" x14ac:dyDescent="0.25">
      <c r="B46" s="191" t="s">
        <v>177</v>
      </c>
      <c r="C46" s="192"/>
      <c r="D46" s="154"/>
      <c r="E46" s="155"/>
      <c r="F46" s="155"/>
      <c r="G46" s="154"/>
      <c r="H46" s="155"/>
      <c r="I46" s="155"/>
      <c r="J46" s="154"/>
      <c r="K46" s="155"/>
      <c r="L46" s="155"/>
      <c r="M46" s="154"/>
      <c r="N46" s="155"/>
      <c r="O46" s="155"/>
      <c r="P46" s="154"/>
      <c r="Q46" s="155"/>
      <c r="R46" s="155"/>
      <c r="S46" s="72">
        <f t="shared" si="36"/>
        <v>0</v>
      </c>
      <c r="T46" s="72">
        <f t="shared" si="37"/>
        <v>0</v>
      </c>
      <c r="U46" s="72">
        <f t="shared" si="38"/>
        <v>0</v>
      </c>
    </row>
    <row r="47" spans="2:21" s="153" customFormat="1" ht="18.75" x14ac:dyDescent="0.25">
      <c r="B47" s="157" t="s">
        <v>173</v>
      </c>
      <c r="C47" s="158"/>
      <c r="D47" s="161">
        <f t="shared" ref="D47:R47" si="39">D45</f>
        <v>14185.149417085508</v>
      </c>
      <c r="E47" s="161">
        <f t="shared" si="39"/>
        <v>189.089255872</v>
      </c>
      <c r="F47" s="161">
        <f t="shared" si="39"/>
        <v>161.09</v>
      </c>
      <c r="G47" s="161">
        <f t="shared" si="39"/>
        <v>0</v>
      </c>
      <c r="H47" s="161">
        <f t="shared" si="39"/>
        <v>0</v>
      </c>
      <c r="I47" s="161">
        <f t="shared" si="39"/>
        <v>0</v>
      </c>
      <c r="J47" s="161">
        <f t="shared" si="39"/>
        <v>6530.2903634284803</v>
      </c>
      <c r="K47" s="161">
        <f t="shared" si="39"/>
        <v>0</v>
      </c>
      <c r="L47" s="161">
        <f t="shared" si="39"/>
        <v>0</v>
      </c>
      <c r="M47" s="161">
        <f t="shared" si="39"/>
        <v>7654.8590536570255</v>
      </c>
      <c r="N47" s="161">
        <f t="shared" si="39"/>
        <v>189.089255872</v>
      </c>
      <c r="O47" s="161">
        <f t="shared" si="39"/>
        <v>161.09</v>
      </c>
      <c r="P47" s="161">
        <f t="shared" si="39"/>
        <v>0</v>
      </c>
      <c r="Q47" s="161">
        <f t="shared" si="39"/>
        <v>0</v>
      </c>
      <c r="R47" s="161">
        <f t="shared" si="39"/>
        <v>0</v>
      </c>
      <c r="S47" s="72">
        <f t="shared" si="36"/>
        <v>0</v>
      </c>
      <c r="T47" s="72">
        <f t="shared" si="37"/>
        <v>0</v>
      </c>
      <c r="U47" s="72">
        <f t="shared" si="38"/>
        <v>0</v>
      </c>
    </row>
    <row r="48" spans="2:21" s="153" customFormat="1" ht="18.75" x14ac:dyDescent="0.25">
      <c r="B48" s="157"/>
      <c r="C48" s="158"/>
      <c r="D48" s="143"/>
      <c r="E48" s="143"/>
      <c r="F48" s="143"/>
      <c r="G48" s="160"/>
      <c r="H48" s="155"/>
      <c r="I48" s="162"/>
      <c r="J48" s="143"/>
      <c r="K48" s="159"/>
      <c r="L48" s="159"/>
      <c r="M48" s="143"/>
      <c r="N48" s="143"/>
      <c r="O48" s="143"/>
      <c r="P48" s="160"/>
      <c r="Q48" s="155"/>
      <c r="R48" s="155"/>
      <c r="S48" s="156"/>
      <c r="T48" s="156"/>
      <c r="U48" s="156"/>
    </row>
    <row r="49" spans="2:21" s="7" customFormat="1" ht="18.75" x14ac:dyDescent="0.25">
      <c r="B49" s="80" t="s">
        <v>20</v>
      </c>
      <c r="C49" s="87"/>
      <c r="D49" s="187">
        <f>D47+E47+F47</f>
        <v>14535.328672957508</v>
      </c>
      <c r="E49" s="188"/>
      <c r="F49" s="189"/>
      <c r="G49" s="187">
        <f>G47+H47+I47</f>
        <v>0</v>
      </c>
      <c r="H49" s="188"/>
      <c r="I49" s="189"/>
      <c r="J49" s="187">
        <f>J47+K47+L47</f>
        <v>6530.2903634284803</v>
      </c>
      <c r="K49" s="188"/>
      <c r="L49" s="189"/>
      <c r="M49" s="187">
        <f>M47+N47+O47</f>
        <v>8005.0383095290254</v>
      </c>
      <c r="N49" s="188"/>
      <c r="O49" s="189"/>
      <c r="P49" s="187">
        <f>P47+Q47+R47</f>
        <v>0</v>
      </c>
      <c r="Q49" s="188"/>
      <c r="R49" s="189"/>
      <c r="S49" s="72">
        <f t="shared" ref="S49:S60" si="40">SUM(G49,J49,M49,P49)-D49</f>
        <v>0</v>
      </c>
      <c r="T49" s="72">
        <f t="shared" ref="T49:T60" si="41">SUM(H49,K49,N49,Q49)-E49</f>
        <v>0</v>
      </c>
      <c r="U49" s="72">
        <f t="shared" ref="U49:U60" si="42">SUM(I49,L49,O49,R49)-F49</f>
        <v>0</v>
      </c>
    </row>
    <row r="50" spans="2:21" s="7" customFormat="1" ht="18.75" x14ac:dyDescent="0.25">
      <c r="B50" s="76" t="s">
        <v>7</v>
      </c>
      <c r="C50" s="87"/>
      <c r="D50" s="84">
        <f>D47*6.6</f>
        <v>93621.986152764352</v>
      </c>
      <c r="E50" s="85">
        <f>E47*6.6</f>
        <v>1247.9890887551999</v>
      </c>
      <c r="F50" s="85">
        <f>F47*4.19</f>
        <v>674.96710000000007</v>
      </c>
      <c r="G50" s="84">
        <f>G47*6.6</f>
        <v>0</v>
      </c>
      <c r="H50" s="85">
        <f>H47*6.6</f>
        <v>0</v>
      </c>
      <c r="I50" s="85">
        <f>I47*4.19</f>
        <v>0</v>
      </c>
      <c r="J50" s="84">
        <f>J47*6.6</f>
        <v>43099.916398627967</v>
      </c>
      <c r="K50" s="85">
        <f>K47*6.6</f>
        <v>0</v>
      </c>
      <c r="L50" s="85">
        <f>L47*4.19</f>
        <v>0</v>
      </c>
      <c r="M50" s="84">
        <f>M47*6.6</f>
        <v>50522.069754136362</v>
      </c>
      <c r="N50" s="85">
        <f>N47*6.6</f>
        <v>1247.9890887551999</v>
      </c>
      <c r="O50" s="85">
        <f>O47*4.19</f>
        <v>674.96710000000007</v>
      </c>
      <c r="P50" s="84">
        <f>P47*6.6</f>
        <v>0</v>
      </c>
      <c r="Q50" s="85">
        <f>Q47*6.6</f>
        <v>0</v>
      </c>
      <c r="R50" s="85">
        <f>R47*4.19</f>
        <v>0</v>
      </c>
      <c r="S50" s="72">
        <f t="shared" si="40"/>
        <v>0</v>
      </c>
      <c r="T50" s="72">
        <f t="shared" si="41"/>
        <v>0</v>
      </c>
      <c r="U50" s="72">
        <f t="shared" si="42"/>
        <v>0</v>
      </c>
    </row>
    <row r="51" spans="2:21" s="7" customFormat="1" ht="18.75" x14ac:dyDescent="0.25">
      <c r="B51" s="89" t="s">
        <v>12</v>
      </c>
      <c r="C51" s="83"/>
      <c r="D51" s="185">
        <f>D50+E50+F50</f>
        <v>95544.942341519549</v>
      </c>
      <c r="E51" s="186"/>
      <c r="F51" s="186"/>
      <c r="G51" s="185">
        <f>G50+H50+I50</f>
        <v>0</v>
      </c>
      <c r="H51" s="186"/>
      <c r="I51" s="186"/>
      <c r="J51" s="185">
        <f t="shared" ref="J51" si="43">J50+K50+L50</f>
        <v>43099.916398627967</v>
      </c>
      <c r="K51" s="186"/>
      <c r="L51" s="186"/>
      <c r="M51" s="185">
        <f t="shared" ref="M51" si="44">M50+N50+O50</f>
        <v>52445.025942891567</v>
      </c>
      <c r="N51" s="186"/>
      <c r="O51" s="186"/>
      <c r="P51" s="185">
        <f t="shared" ref="P51" si="45">P50+Q50+R50</f>
        <v>0</v>
      </c>
      <c r="Q51" s="186"/>
      <c r="R51" s="186"/>
      <c r="S51" s="72">
        <f t="shared" si="40"/>
        <v>0</v>
      </c>
      <c r="T51" s="72">
        <f t="shared" si="41"/>
        <v>0</v>
      </c>
      <c r="U51" s="72">
        <f t="shared" si="42"/>
        <v>0</v>
      </c>
    </row>
    <row r="52" spans="2:21" s="7" customFormat="1" ht="18.75" x14ac:dyDescent="0.25">
      <c r="B52" s="76"/>
      <c r="C52" s="87"/>
      <c r="D52" s="91"/>
      <c r="E52" s="92"/>
      <c r="F52" s="92"/>
      <c r="G52" s="91"/>
      <c r="H52" s="92"/>
      <c r="I52" s="92"/>
      <c r="J52" s="91"/>
      <c r="K52" s="92"/>
      <c r="L52" s="92"/>
      <c r="M52" s="91"/>
      <c r="N52" s="92"/>
      <c r="O52" s="92"/>
      <c r="P52" s="91"/>
      <c r="Q52" s="92"/>
      <c r="R52" s="92"/>
      <c r="S52" s="72">
        <f t="shared" si="40"/>
        <v>0</v>
      </c>
      <c r="T52" s="72">
        <f t="shared" si="41"/>
        <v>0</v>
      </c>
      <c r="U52" s="72">
        <f t="shared" si="42"/>
        <v>0</v>
      </c>
    </row>
    <row r="53" spans="2:21" s="7" customFormat="1" ht="18.75" x14ac:dyDescent="0.25">
      <c r="B53" s="76" t="s">
        <v>8</v>
      </c>
      <c r="C53" s="87"/>
      <c r="D53" s="84">
        <f t="shared" ref="D53:I53" si="46">D50*1.039*1.039</f>
        <v>101066.90011361832</v>
      </c>
      <c r="E53" s="85">
        <f t="shared" si="46"/>
        <v>1347.2304290821021</v>
      </c>
      <c r="F53" s="85">
        <f t="shared" si="46"/>
        <v>728.64115875909988</v>
      </c>
      <c r="G53" s="91">
        <f t="shared" si="46"/>
        <v>0</v>
      </c>
      <c r="H53" s="92">
        <f t="shared" si="46"/>
        <v>0</v>
      </c>
      <c r="I53" s="92">
        <f t="shared" si="46"/>
        <v>0</v>
      </c>
      <c r="J53" s="91">
        <f>J50*1.039*1.039</f>
        <v>46527.264850563253</v>
      </c>
      <c r="K53" s="92">
        <f t="shared" ref="K53:R53" si="47">K50*1.039*1.039</f>
        <v>0</v>
      </c>
      <c r="L53" s="92">
        <f t="shared" si="47"/>
        <v>0</v>
      </c>
      <c r="M53" s="91">
        <f t="shared" si="47"/>
        <v>54539.635263055032</v>
      </c>
      <c r="N53" s="92">
        <f t="shared" si="47"/>
        <v>1347.2304290821021</v>
      </c>
      <c r="O53" s="92">
        <f t="shared" si="47"/>
        <v>728.64115875909988</v>
      </c>
      <c r="P53" s="91">
        <f t="shared" si="47"/>
        <v>0</v>
      </c>
      <c r="Q53" s="92">
        <f t="shared" si="47"/>
        <v>0</v>
      </c>
      <c r="R53" s="92">
        <f t="shared" si="47"/>
        <v>0</v>
      </c>
      <c r="S53" s="72">
        <f t="shared" si="40"/>
        <v>0</v>
      </c>
      <c r="T53" s="72">
        <f t="shared" si="41"/>
        <v>0</v>
      </c>
      <c r="U53" s="72">
        <f t="shared" si="42"/>
        <v>0</v>
      </c>
    </row>
    <row r="54" spans="2:21" s="7" customFormat="1" ht="18.75" x14ac:dyDescent="0.25">
      <c r="B54" s="89" t="s">
        <v>13</v>
      </c>
      <c r="C54" s="83"/>
      <c r="D54" s="185">
        <f>D53+E53+F53</f>
        <v>103142.77170145953</v>
      </c>
      <c r="E54" s="186"/>
      <c r="F54" s="186"/>
      <c r="G54" s="185">
        <f>G53+H53+I53</f>
        <v>0</v>
      </c>
      <c r="H54" s="186"/>
      <c r="I54" s="186"/>
      <c r="J54" s="185">
        <f t="shared" ref="J54" si="48">J53+K53+L53</f>
        <v>46527.264850563253</v>
      </c>
      <c r="K54" s="186"/>
      <c r="L54" s="186"/>
      <c r="M54" s="185">
        <f t="shared" ref="M54" si="49">M53+N53+O53</f>
        <v>56615.506850896236</v>
      </c>
      <c r="N54" s="186"/>
      <c r="O54" s="186"/>
      <c r="P54" s="185">
        <f t="shared" ref="P54" si="50">P53+Q53+R53</f>
        <v>0</v>
      </c>
      <c r="Q54" s="186"/>
      <c r="R54" s="186"/>
      <c r="S54" s="72">
        <f t="shared" si="40"/>
        <v>0</v>
      </c>
      <c r="T54" s="72">
        <f t="shared" si="41"/>
        <v>0</v>
      </c>
      <c r="U54" s="72">
        <f t="shared" si="42"/>
        <v>0</v>
      </c>
    </row>
    <row r="55" spans="2:21" s="7" customFormat="1" ht="18.75" x14ac:dyDescent="0.25">
      <c r="B55" s="76"/>
      <c r="C55" s="87"/>
      <c r="D55" s="91"/>
      <c r="E55" s="92"/>
      <c r="F55" s="92"/>
      <c r="G55" s="91"/>
      <c r="H55" s="92"/>
      <c r="I55" s="92"/>
      <c r="J55" s="91"/>
      <c r="K55" s="92"/>
      <c r="L55" s="92"/>
      <c r="M55" s="91"/>
      <c r="N55" s="92"/>
      <c r="O55" s="92"/>
      <c r="P55" s="91"/>
      <c r="Q55" s="92"/>
      <c r="R55" s="92"/>
      <c r="S55" s="72">
        <f t="shared" si="40"/>
        <v>0</v>
      </c>
      <c r="T55" s="72">
        <f t="shared" si="41"/>
        <v>0</v>
      </c>
      <c r="U55" s="72">
        <f t="shared" si="42"/>
        <v>0</v>
      </c>
    </row>
    <row r="56" spans="2:21" s="7" customFormat="1" ht="18.75" x14ac:dyDescent="0.25">
      <c r="B56" s="76" t="s">
        <v>9</v>
      </c>
      <c r="C56" s="87"/>
      <c r="D56" s="20">
        <f t="shared" ref="D56:I56" si="51">D53*0.18</f>
        <v>18192.042020451296</v>
      </c>
      <c r="E56" s="31">
        <f t="shared" si="51"/>
        <v>242.50147723477838</v>
      </c>
      <c r="F56" s="31">
        <f t="shared" si="51"/>
        <v>131.15540857663797</v>
      </c>
      <c r="G56" s="20">
        <f t="shared" si="51"/>
        <v>0</v>
      </c>
      <c r="H56" s="31">
        <f t="shared" si="51"/>
        <v>0</v>
      </c>
      <c r="I56" s="31">
        <f t="shared" si="51"/>
        <v>0</v>
      </c>
      <c r="J56" s="20">
        <f>J53*0.18</f>
        <v>8374.9076731013847</v>
      </c>
      <c r="K56" s="31">
        <f t="shared" ref="K56:R56" si="52">K53*0.18</f>
        <v>0</v>
      </c>
      <c r="L56" s="31">
        <f t="shared" si="52"/>
        <v>0</v>
      </c>
      <c r="M56" s="20">
        <f t="shared" si="52"/>
        <v>9817.1343473499055</v>
      </c>
      <c r="N56" s="31">
        <f t="shared" si="52"/>
        <v>242.50147723477838</v>
      </c>
      <c r="O56" s="31">
        <f t="shared" si="52"/>
        <v>131.15540857663797</v>
      </c>
      <c r="P56" s="20">
        <f t="shared" si="52"/>
        <v>0</v>
      </c>
      <c r="Q56" s="31">
        <f t="shared" si="52"/>
        <v>0</v>
      </c>
      <c r="R56" s="31">
        <f t="shared" si="52"/>
        <v>0</v>
      </c>
      <c r="S56" s="72">
        <f t="shared" si="40"/>
        <v>0</v>
      </c>
      <c r="T56" s="72">
        <f t="shared" si="41"/>
        <v>0</v>
      </c>
      <c r="U56" s="72">
        <f t="shared" si="42"/>
        <v>0</v>
      </c>
    </row>
    <row r="57" spans="2:21" s="7" customFormat="1" ht="18.75" x14ac:dyDescent="0.25">
      <c r="B57" s="89" t="s">
        <v>14</v>
      </c>
      <c r="C57" s="83"/>
      <c r="D57" s="185">
        <f>D56+E56+F56</f>
        <v>18565.698906262711</v>
      </c>
      <c r="E57" s="186"/>
      <c r="F57" s="186"/>
      <c r="G57" s="185">
        <f t="shared" ref="G57" si="53">G56+H56+I56</f>
        <v>0</v>
      </c>
      <c r="H57" s="186"/>
      <c r="I57" s="186"/>
      <c r="J57" s="185">
        <f t="shared" ref="J57" si="54">J56+K56+L56</f>
        <v>8374.9076731013847</v>
      </c>
      <c r="K57" s="186"/>
      <c r="L57" s="186"/>
      <c r="M57" s="185">
        <f t="shared" ref="M57" si="55">M56+N56+O56</f>
        <v>10190.791233161322</v>
      </c>
      <c r="N57" s="186"/>
      <c r="O57" s="186"/>
      <c r="P57" s="185">
        <f t="shared" ref="P57" si="56">P56+Q56+R56</f>
        <v>0</v>
      </c>
      <c r="Q57" s="186"/>
      <c r="R57" s="186"/>
      <c r="S57" s="72">
        <f t="shared" si="40"/>
        <v>0</v>
      </c>
      <c r="T57" s="72">
        <f t="shared" si="41"/>
        <v>0</v>
      </c>
      <c r="U57" s="72">
        <f t="shared" si="42"/>
        <v>0</v>
      </c>
    </row>
    <row r="58" spans="2:21" s="7" customFormat="1" ht="18.75" x14ac:dyDescent="0.25">
      <c r="B58" s="76"/>
      <c r="C58" s="87"/>
      <c r="D58" s="20"/>
      <c r="E58" s="31"/>
      <c r="F58" s="31"/>
      <c r="G58" s="20"/>
      <c r="H58" s="31"/>
      <c r="I58" s="31"/>
      <c r="J58" s="20"/>
      <c r="K58" s="31"/>
      <c r="L58" s="31"/>
      <c r="M58" s="20"/>
      <c r="N58" s="31"/>
      <c r="O58" s="31"/>
      <c r="P58" s="20"/>
      <c r="Q58" s="31"/>
      <c r="R58" s="31"/>
      <c r="S58" s="72">
        <f t="shared" si="40"/>
        <v>0</v>
      </c>
      <c r="T58" s="72">
        <f t="shared" si="41"/>
        <v>0</v>
      </c>
      <c r="U58" s="72">
        <f t="shared" si="42"/>
        <v>0</v>
      </c>
    </row>
    <row r="59" spans="2:21" s="6" customFormat="1" ht="18.75" x14ac:dyDescent="0.25">
      <c r="B59" s="77" t="s">
        <v>10</v>
      </c>
      <c r="C59" s="78"/>
      <c r="D59" s="22">
        <f>D53+D56</f>
        <v>119258.94213406961</v>
      </c>
      <c r="E59" s="21">
        <f t="shared" ref="E59:R59" si="57">E53+E56</f>
        <v>1589.7319063168804</v>
      </c>
      <c r="F59" s="21">
        <f t="shared" si="57"/>
        <v>859.79656733573779</v>
      </c>
      <c r="G59" s="22">
        <f t="shared" si="57"/>
        <v>0</v>
      </c>
      <c r="H59" s="21">
        <f t="shared" si="57"/>
        <v>0</v>
      </c>
      <c r="I59" s="21">
        <f t="shared" si="57"/>
        <v>0</v>
      </c>
      <c r="J59" s="22">
        <f t="shared" si="57"/>
        <v>54902.172523664638</v>
      </c>
      <c r="K59" s="21">
        <f t="shared" si="57"/>
        <v>0</v>
      </c>
      <c r="L59" s="21">
        <f t="shared" si="57"/>
        <v>0</v>
      </c>
      <c r="M59" s="22">
        <f t="shared" si="57"/>
        <v>64356.769610404939</v>
      </c>
      <c r="N59" s="21">
        <f t="shared" si="57"/>
        <v>1589.7319063168804</v>
      </c>
      <c r="O59" s="21">
        <f t="shared" si="57"/>
        <v>859.79656733573779</v>
      </c>
      <c r="P59" s="22">
        <f t="shared" si="57"/>
        <v>0</v>
      </c>
      <c r="Q59" s="21">
        <f t="shared" si="57"/>
        <v>0</v>
      </c>
      <c r="R59" s="21">
        <f t="shared" si="57"/>
        <v>0</v>
      </c>
      <c r="S59" s="72">
        <f t="shared" si="40"/>
        <v>0</v>
      </c>
      <c r="T59" s="72">
        <f t="shared" si="41"/>
        <v>0</v>
      </c>
      <c r="U59" s="72">
        <f t="shared" si="42"/>
        <v>0</v>
      </c>
    </row>
    <row r="60" spans="2:21" s="6" customFormat="1" ht="18.75" x14ac:dyDescent="0.25">
      <c r="B60" s="80" t="s">
        <v>15</v>
      </c>
      <c r="C60" s="83"/>
      <c r="D60" s="185">
        <f>D59+E59+F59</f>
        <v>121708.47060772224</v>
      </c>
      <c r="E60" s="186"/>
      <c r="F60" s="186"/>
      <c r="G60" s="185">
        <f t="shared" ref="G60" si="58">G59+H59+I59</f>
        <v>0</v>
      </c>
      <c r="H60" s="186"/>
      <c r="I60" s="186"/>
      <c r="J60" s="185">
        <f t="shared" ref="J60" si="59">J59+K59+L59</f>
        <v>54902.172523664638</v>
      </c>
      <c r="K60" s="186"/>
      <c r="L60" s="186"/>
      <c r="M60" s="185">
        <f t="shared" ref="M60" si="60">M59+N59+O59</f>
        <v>66806.298084057562</v>
      </c>
      <c r="N60" s="186"/>
      <c r="O60" s="186"/>
      <c r="P60" s="185">
        <f t="shared" ref="P60" si="61">P59+Q59+R59</f>
        <v>0</v>
      </c>
      <c r="Q60" s="186"/>
      <c r="R60" s="186"/>
      <c r="S60" s="72">
        <f t="shared" si="40"/>
        <v>0</v>
      </c>
      <c r="T60" s="72">
        <f t="shared" si="41"/>
        <v>0</v>
      </c>
      <c r="U60" s="72">
        <f t="shared" si="42"/>
        <v>0</v>
      </c>
    </row>
    <row r="61" spans="2:21" ht="27.75" customHeight="1" x14ac:dyDescent="0.3">
      <c r="B61" s="15" t="s">
        <v>11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8"/>
    </row>
    <row r="62" spans="2:21" ht="15.75" x14ac:dyDescent="0.25">
      <c r="B62" s="102" t="s">
        <v>187</v>
      </c>
      <c r="C62" s="167"/>
      <c r="D62" s="103"/>
      <c r="E62" s="15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2:21" s="9" customFormat="1" ht="15.75" x14ac:dyDescent="0.25">
      <c r="B63" s="104" t="s">
        <v>188</v>
      </c>
      <c r="C63" s="105"/>
      <c r="D63" s="27"/>
      <c r="E63" s="27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</row>
    <row r="64" spans="2:21" ht="15.75" x14ac:dyDescent="0.25">
      <c r="B64" s="104" t="s">
        <v>186</v>
      </c>
      <c r="C64" s="167"/>
      <c r="D64" s="15"/>
      <c r="E64" s="15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2:18" ht="15.75" customHeight="1" x14ac:dyDescent="0.25">
      <c r="B65" s="104" t="s">
        <v>165</v>
      </c>
      <c r="C65" s="14"/>
      <c r="D65" s="15"/>
      <c r="E65" s="15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2:18" ht="15.75" x14ac:dyDescent="0.25">
      <c r="B66" s="28" t="s">
        <v>182</v>
      </c>
      <c r="C66" s="14"/>
      <c r="D66" s="15"/>
      <c r="E66" s="15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2:18" ht="18.75" x14ac:dyDescent="0.3">
      <c r="B67" s="11"/>
      <c r="C67" s="8"/>
      <c r="D67" s="4"/>
      <c r="E67" s="4"/>
      <c r="N67" s="166" t="s">
        <v>189</v>
      </c>
    </row>
    <row r="68" spans="2:18" ht="18.75" x14ac:dyDescent="0.3">
      <c r="B68" s="10"/>
      <c r="C68" s="8"/>
      <c r="D68" s="4"/>
      <c r="E68" s="4"/>
    </row>
    <row r="69" spans="2:18" ht="18.75" x14ac:dyDescent="0.3">
      <c r="B69" s="10"/>
      <c r="C69" s="8"/>
      <c r="D69" s="4"/>
      <c r="E69" s="4"/>
    </row>
    <row r="70" spans="2:18" ht="18.75" x14ac:dyDescent="0.3">
      <c r="B70" s="4"/>
      <c r="C70" s="8"/>
      <c r="D70" s="4"/>
      <c r="E70" s="4"/>
    </row>
    <row r="71" spans="2:18" ht="18.75" x14ac:dyDescent="0.3">
      <c r="B71" s="4"/>
      <c r="C71" s="14"/>
      <c r="D71" s="15"/>
      <c r="E71" s="15"/>
    </row>
  </sheetData>
  <mergeCells count="37">
    <mergeCell ref="P49:R49"/>
    <mergeCell ref="M49:O49"/>
    <mergeCell ref="B46:C46"/>
    <mergeCell ref="B25:C25"/>
    <mergeCell ref="B26:C26"/>
    <mergeCell ref="B27:C27"/>
    <mergeCell ref="D49:F49"/>
    <mergeCell ref="J49:L49"/>
    <mergeCell ref="G49:I49"/>
    <mergeCell ref="D57:F57"/>
    <mergeCell ref="G57:I57"/>
    <mergeCell ref="J57:L57"/>
    <mergeCell ref="M57:O57"/>
    <mergeCell ref="P57:R57"/>
    <mergeCell ref="D60:F60"/>
    <mergeCell ref="G60:I60"/>
    <mergeCell ref="J60:L60"/>
    <mergeCell ref="M60:O60"/>
    <mergeCell ref="P60:R60"/>
    <mergeCell ref="D51:F51"/>
    <mergeCell ref="G51:I51"/>
    <mergeCell ref="J51:L51"/>
    <mergeCell ref="M51:O51"/>
    <mergeCell ref="P51:R51"/>
    <mergeCell ref="D54:F54"/>
    <mergeCell ref="G54:I54"/>
    <mergeCell ref="J54:L54"/>
    <mergeCell ref="M54:O54"/>
    <mergeCell ref="P54:R54"/>
    <mergeCell ref="J7:L7"/>
    <mergeCell ref="M7:O7"/>
    <mergeCell ref="P7:R7"/>
    <mergeCell ref="B1:C1"/>
    <mergeCell ref="B7:B8"/>
    <mergeCell ref="C7:C8"/>
    <mergeCell ref="D7:F7"/>
    <mergeCell ref="G7:I7"/>
  </mergeCells>
  <pageMargins left="0.23622047244094491" right="0.15748031496062992" top="0.31496062992125984" bottom="0.43" header="0.19685039370078741" footer="0.27559055118110237"/>
  <pageSetup paperSize="9" scale="37" fitToHeight="2" orientation="landscape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B1:Y91"/>
  <sheetViews>
    <sheetView showGridLines="0" tabSelected="1" view="pageBreakPreview" zoomScale="85" zoomScaleNormal="85" zoomScaleSheetLayoutView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63" sqref="C63"/>
    </sheetView>
  </sheetViews>
  <sheetFormatPr defaultRowHeight="12.75" x14ac:dyDescent="0.2"/>
  <cols>
    <col min="1" max="1" width="7.140625" style="1" customWidth="1"/>
    <col min="2" max="2" width="45.5703125" style="1" customWidth="1"/>
    <col min="3" max="3" width="16.42578125" style="1" customWidth="1"/>
    <col min="4" max="4" width="17.85546875" style="1" customWidth="1"/>
    <col min="5" max="5" width="16.140625" style="1" customWidth="1"/>
    <col min="6" max="6" width="15.42578125" style="1" customWidth="1"/>
    <col min="7" max="7" width="15.5703125" style="1" customWidth="1"/>
    <col min="8" max="8" width="15.85546875" style="1" customWidth="1"/>
    <col min="9" max="9" width="15.140625" style="1" customWidth="1"/>
    <col min="10" max="10" width="12.28515625" style="1" customWidth="1"/>
    <col min="11" max="11" width="16.140625" style="1" customWidth="1"/>
    <col min="12" max="12" width="16.42578125" style="1" customWidth="1"/>
    <col min="13" max="13" width="15.140625" style="1" customWidth="1"/>
    <col min="14" max="14" width="12.7109375" style="1" customWidth="1"/>
    <col min="15" max="15" width="21.28515625" style="1" customWidth="1"/>
    <col min="16" max="16" width="38.85546875" style="3" customWidth="1"/>
    <col min="17" max="17" width="17.7109375" style="1" customWidth="1"/>
    <col min="18" max="18" width="14.140625" style="1" customWidth="1"/>
    <col min="19" max="19" width="13.42578125" style="1" customWidth="1"/>
    <col min="20" max="20" width="15.7109375" style="1" customWidth="1"/>
    <col min="21" max="21" width="13.85546875" style="1" customWidth="1"/>
    <col min="22" max="22" width="13" style="1" customWidth="1"/>
    <col min="23" max="23" width="11.7109375" style="1" bestFit="1" customWidth="1"/>
    <col min="24" max="24" width="15.7109375" style="1" bestFit="1" customWidth="1"/>
    <col min="25" max="16384" width="9.140625" style="1"/>
  </cols>
  <sheetData>
    <row r="1" spans="2:25" ht="29.25" customHeight="1" x14ac:dyDescent="0.25">
      <c r="B1" s="197" t="s">
        <v>190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203" t="s">
        <v>191</v>
      </c>
      <c r="U1" s="203"/>
      <c r="V1" s="203"/>
    </row>
    <row r="2" spans="2:25" ht="26.25" customHeight="1" x14ac:dyDescent="0.25">
      <c r="B2" s="197" t="s">
        <v>171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203"/>
      <c r="U2" s="203"/>
      <c r="V2" s="203"/>
    </row>
    <row r="3" spans="2:25" ht="15.75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26"/>
      <c r="Q3" s="2"/>
      <c r="R3" s="2"/>
      <c r="S3" s="127"/>
      <c r="T3" s="2"/>
      <c r="U3" s="2"/>
      <c r="V3" s="127"/>
    </row>
    <row r="4" spans="2:25" ht="59.25" customHeight="1" x14ac:dyDescent="0.2">
      <c r="B4" s="182" t="s">
        <v>0</v>
      </c>
      <c r="C4" s="198" t="s">
        <v>18</v>
      </c>
      <c r="D4" s="199"/>
      <c r="E4" s="199"/>
      <c r="F4" s="199"/>
      <c r="G4" s="198" t="s">
        <v>160</v>
      </c>
      <c r="H4" s="199"/>
      <c r="I4" s="199"/>
      <c r="J4" s="199"/>
      <c r="K4" s="198" t="s">
        <v>124</v>
      </c>
      <c r="L4" s="199"/>
      <c r="M4" s="199"/>
      <c r="N4" s="199"/>
      <c r="O4" s="200" t="s">
        <v>1</v>
      </c>
      <c r="P4" s="184" t="s">
        <v>2</v>
      </c>
      <c r="Q4" s="179" t="s">
        <v>161</v>
      </c>
      <c r="R4" s="180"/>
      <c r="S4" s="180"/>
      <c r="T4" s="179" t="s">
        <v>162</v>
      </c>
      <c r="U4" s="180"/>
      <c r="V4" s="180"/>
    </row>
    <row r="5" spans="2:25" s="5" customFormat="1" ht="68.25" customHeight="1" x14ac:dyDescent="0.25">
      <c r="B5" s="183"/>
      <c r="C5" s="172" t="s">
        <v>3</v>
      </c>
      <c r="D5" s="172" t="s">
        <v>4</v>
      </c>
      <c r="E5" s="172" t="s">
        <v>5</v>
      </c>
      <c r="F5" s="129" t="s">
        <v>6</v>
      </c>
      <c r="G5" s="172" t="s">
        <v>3</v>
      </c>
      <c r="H5" s="172" t="s">
        <v>4</v>
      </c>
      <c r="I5" s="172" t="s">
        <v>5</v>
      </c>
      <c r="J5" s="129" t="s">
        <v>6</v>
      </c>
      <c r="K5" s="129" t="s">
        <v>3</v>
      </c>
      <c r="L5" s="172" t="s">
        <v>4</v>
      </c>
      <c r="M5" s="172" t="s">
        <v>5</v>
      </c>
      <c r="N5" s="129" t="s">
        <v>6</v>
      </c>
      <c r="O5" s="201"/>
      <c r="P5" s="184"/>
      <c r="Q5" s="172" t="s">
        <v>4</v>
      </c>
      <c r="R5" s="172" t="s">
        <v>5</v>
      </c>
      <c r="S5" s="130" t="s">
        <v>6</v>
      </c>
      <c r="T5" s="172" t="s">
        <v>4</v>
      </c>
      <c r="U5" s="172" t="s">
        <v>5</v>
      </c>
      <c r="V5" s="130" t="s">
        <v>6</v>
      </c>
    </row>
    <row r="6" spans="2:25" ht="15.75" x14ac:dyDescent="0.2">
      <c r="B6" s="131">
        <v>1</v>
      </c>
      <c r="C6" s="132">
        <v>2</v>
      </c>
      <c r="D6" s="133">
        <v>3</v>
      </c>
      <c r="E6" s="133">
        <v>4</v>
      </c>
      <c r="F6" s="133">
        <v>5</v>
      </c>
      <c r="G6" s="132">
        <v>7</v>
      </c>
      <c r="H6" s="133">
        <v>8</v>
      </c>
      <c r="I6" s="133">
        <v>9</v>
      </c>
      <c r="J6" s="133">
        <v>10</v>
      </c>
      <c r="K6" s="132">
        <v>12</v>
      </c>
      <c r="L6" s="133">
        <v>13</v>
      </c>
      <c r="M6" s="133">
        <v>14</v>
      </c>
      <c r="N6" s="133">
        <v>15</v>
      </c>
      <c r="O6" s="134">
        <v>17</v>
      </c>
      <c r="P6" s="131">
        <v>18</v>
      </c>
      <c r="Q6" s="132">
        <v>23</v>
      </c>
      <c r="R6" s="133">
        <v>24</v>
      </c>
      <c r="S6" s="133">
        <v>25</v>
      </c>
      <c r="T6" s="132">
        <v>27</v>
      </c>
      <c r="U6" s="133">
        <v>28</v>
      </c>
      <c r="V6" s="133">
        <v>29</v>
      </c>
    </row>
    <row r="7" spans="2:25" ht="31.5" x14ac:dyDescent="0.2">
      <c r="B7" s="124" t="s">
        <v>166</v>
      </c>
      <c r="C7" s="177"/>
      <c r="D7" s="176"/>
      <c r="E7" s="176"/>
      <c r="F7" s="176"/>
      <c r="G7" s="177"/>
      <c r="H7" s="176"/>
      <c r="I7" s="176"/>
      <c r="J7" s="176"/>
      <c r="K7" s="177"/>
      <c r="L7" s="176"/>
      <c r="M7" s="176"/>
      <c r="N7" s="176"/>
      <c r="O7" s="135"/>
      <c r="P7" s="136"/>
      <c r="Q7" s="177"/>
      <c r="R7" s="176"/>
      <c r="S7" s="176"/>
      <c r="T7" s="177"/>
      <c r="U7" s="176"/>
      <c r="V7" s="176"/>
    </row>
    <row r="8" spans="2:25" s="23" customFormat="1" ht="31.5" x14ac:dyDescent="0.25">
      <c r="B8" s="73" t="s">
        <v>90</v>
      </c>
      <c r="C8" s="16">
        <f>D8+E8+F8</f>
        <v>791.56</v>
      </c>
      <c r="D8" s="17">
        <f>Q8+T8</f>
        <v>791.56</v>
      </c>
      <c r="E8" s="17"/>
      <c r="F8" s="17"/>
      <c r="G8" s="16">
        <f>H8+I8+J8</f>
        <v>791.56</v>
      </c>
      <c r="H8" s="17">
        <f t="shared" ref="H8:I12" si="0">D8</f>
        <v>791.56</v>
      </c>
      <c r="I8" s="17">
        <f t="shared" si="0"/>
        <v>0</v>
      </c>
      <c r="J8" s="17"/>
      <c r="K8" s="16">
        <f>L8+M8+N8</f>
        <v>791.56</v>
      </c>
      <c r="L8" s="17">
        <f t="shared" ref="L8:M12" si="1">D8</f>
        <v>791.56</v>
      </c>
      <c r="M8" s="17">
        <f t="shared" si="1"/>
        <v>0</v>
      </c>
      <c r="N8" s="17"/>
      <c r="O8" s="174"/>
      <c r="P8" s="39" t="s">
        <v>23</v>
      </c>
      <c r="Q8" s="20"/>
      <c r="R8" s="31"/>
      <c r="S8" s="31"/>
      <c r="T8" s="20">
        <f>VLOOKUP($P8,'2016'!$C$11:$F$34,2,FALSE)</f>
        <v>791.56</v>
      </c>
      <c r="U8" s="31">
        <f>VLOOKUP($P8,'2016'!$C$11:$F$34,3,FALSE)</f>
        <v>0</v>
      </c>
      <c r="V8" s="31">
        <f>VLOOKUP($P8,'2016'!$C$11:$F$34,4,FALSE)</f>
        <v>0</v>
      </c>
      <c r="W8" s="75">
        <f t="shared" ref="W8:Y51" si="2">SUM(Q8,T8)-L8</f>
        <v>0</v>
      </c>
      <c r="X8" s="75">
        <f t="shared" si="2"/>
        <v>0</v>
      </c>
      <c r="Y8" s="75">
        <f t="shared" si="2"/>
        <v>0</v>
      </c>
    </row>
    <row r="9" spans="2:25" s="23" customFormat="1" ht="31.5" x14ac:dyDescent="0.25">
      <c r="B9" s="73" t="s">
        <v>91</v>
      </c>
      <c r="C9" s="16">
        <f>D9+E9+F9</f>
        <v>9.34</v>
      </c>
      <c r="D9" s="17">
        <v>9.34</v>
      </c>
      <c r="E9" s="17"/>
      <c r="F9" s="17"/>
      <c r="G9" s="16">
        <f>H9+I9+J9</f>
        <v>9.34</v>
      </c>
      <c r="H9" s="17">
        <f t="shared" si="0"/>
        <v>9.34</v>
      </c>
      <c r="I9" s="17">
        <f t="shared" si="0"/>
        <v>0</v>
      </c>
      <c r="J9" s="17"/>
      <c r="K9" s="16">
        <f>L9</f>
        <v>9.34</v>
      </c>
      <c r="L9" s="17">
        <f t="shared" si="1"/>
        <v>9.34</v>
      </c>
      <c r="M9" s="17">
        <f t="shared" si="1"/>
        <v>0</v>
      </c>
      <c r="N9" s="17"/>
      <c r="O9" s="174"/>
      <c r="P9" s="39" t="s">
        <v>24</v>
      </c>
      <c r="Q9" s="20">
        <f>VLOOKUP($P9,'2015'!$C$11:$F$40,2,FALSE)</f>
        <v>9.34</v>
      </c>
      <c r="R9" s="31">
        <f>VLOOKUP($P9,'2015'!$C$11:$F$40,3,FALSE)</f>
        <v>0</v>
      </c>
      <c r="S9" s="31">
        <f>VLOOKUP($P9,'2015'!$C$11:$F$40,4,FALSE)</f>
        <v>0</v>
      </c>
      <c r="T9" s="20"/>
      <c r="U9" s="31"/>
      <c r="V9" s="31"/>
      <c r="W9" s="75">
        <f t="shared" si="2"/>
        <v>0</v>
      </c>
      <c r="X9" s="75">
        <f t="shared" si="2"/>
        <v>0</v>
      </c>
      <c r="Y9" s="75">
        <f t="shared" si="2"/>
        <v>0</v>
      </c>
    </row>
    <row r="10" spans="2:25" s="23" customFormat="1" ht="15.75" x14ac:dyDescent="0.25">
      <c r="B10" s="73" t="s">
        <v>98</v>
      </c>
      <c r="C10" s="16">
        <f>D10+E10</f>
        <v>26.18</v>
      </c>
      <c r="D10" s="17">
        <v>5.13</v>
      </c>
      <c r="E10" s="17">
        <v>21.05</v>
      </c>
      <c r="F10" s="17"/>
      <c r="G10" s="16">
        <f>H10+I10</f>
        <v>26.18</v>
      </c>
      <c r="H10" s="17">
        <f t="shared" si="0"/>
        <v>5.13</v>
      </c>
      <c r="I10" s="17">
        <f t="shared" si="0"/>
        <v>21.05</v>
      </c>
      <c r="J10" s="17"/>
      <c r="K10" s="16">
        <f>L10+M10</f>
        <v>26.18</v>
      </c>
      <c r="L10" s="17">
        <f t="shared" si="1"/>
        <v>5.13</v>
      </c>
      <c r="M10" s="17">
        <f t="shared" si="1"/>
        <v>21.05</v>
      </c>
      <c r="N10" s="17"/>
      <c r="O10" s="174"/>
      <c r="P10" s="39" t="s">
        <v>25</v>
      </c>
      <c r="Q10" s="20">
        <f>VLOOKUP($P10,'2015'!$C$11:$F$40,2,FALSE)</f>
        <v>5.13</v>
      </c>
      <c r="R10" s="31">
        <f>VLOOKUP($P10,'2015'!$C$11:$F$40,3,FALSE)</f>
        <v>21.05</v>
      </c>
      <c r="S10" s="31">
        <f>VLOOKUP($P10,'2015'!$C$11:$F$40,4,FALSE)</f>
        <v>0</v>
      </c>
      <c r="T10" s="20"/>
      <c r="U10" s="31"/>
      <c r="V10" s="31"/>
      <c r="W10" s="75">
        <f t="shared" si="2"/>
        <v>0</v>
      </c>
      <c r="X10" s="75">
        <f t="shared" si="2"/>
        <v>0</v>
      </c>
      <c r="Y10" s="75">
        <f t="shared" si="2"/>
        <v>0</v>
      </c>
    </row>
    <row r="11" spans="2:25" s="23" customFormat="1" ht="15.75" x14ac:dyDescent="0.25">
      <c r="B11" s="73" t="s">
        <v>83</v>
      </c>
      <c r="C11" s="16">
        <f>D11</f>
        <v>1.3640000000000001</v>
      </c>
      <c r="D11" s="17">
        <v>1.3640000000000001</v>
      </c>
      <c r="E11" s="17"/>
      <c r="F11" s="34"/>
      <c r="G11" s="16">
        <f>H11+I11+J11</f>
        <v>1.3640000000000001</v>
      </c>
      <c r="H11" s="17">
        <f t="shared" si="0"/>
        <v>1.3640000000000001</v>
      </c>
      <c r="I11" s="17">
        <f t="shared" si="0"/>
        <v>0</v>
      </c>
      <c r="J11" s="17"/>
      <c r="K11" s="16">
        <f>L11</f>
        <v>1.3640000000000001</v>
      </c>
      <c r="L11" s="17">
        <f t="shared" si="1"/>
        <v>1.3640000000000001</v>
      </c>
      <c r="M11" s="17">
        <f t="shared" si="1"/>
        <v>0</v>
      </c>
      <c r="N11" s="17"/>
      <c r="O11" s="35"/>
      <c r="P11" s="39" t="s">
        <v>84</v>
      </c>
      <c r="Q11" s="20">
        <f>VLOOKUP($P11,'2015'!$C$11:$F$40,2,FALSE)</f>
        <v>1.3640000000000001</v>
      </c>
      <c r="R11" s="31">
        <f>VLOOKUP($P11,'2015'!$C$11:$F$40,3,FALSE)</f>
        <v>0</v>
      </c>
      <c r="S11" s="31">
        <f>VLOOKUP($P11,'2015'!$C$11:$F$40,4,FALSE)</f>
        <v>0</v>
      </c>
      <c r="T11" s="20"/>
      <c r="U11" s="31"/>
      <c r="V11" s="31"/>
      <c r="W11" s="75">
        <f t="shared" si="2"/>
        <v>0</v>
      </c>
      <c r="X11" s="75">
        <f t="shared" si="2"/>
        <v>0</v>
      </c>
      <c r="Y11" s="75">
        <f t="shared" si="2"/>
        <v>0</v>
      </c>
    </row>
    <row r="12" spans="2:25" s="23" customFormat="1" ht="15.75" x14ac:dyDescent="0.25">
      <c r="B12" s="73" t="s">
        <v>125</v>
      </c>
      <c r="C12" s="16">
        <f>D12</f>
        <v>6.27</v>
      </c>
      <c r="D12" s="34">
        <v>6.27</v>
      </c>
      <c r="E12" s="34"/>
      <c r="F12" s="34"/>
      <c r="G12" s="16">
        <f>H12+I12+J12</f>
        <v>6.27</v>
      </c>
      <c r="H12" s="17">
        <f t="shared" si="0"/>
        <v>6.27</v>
      </c>
      <c r="I12" s="17">
        <f t="shared" si="0"/>
        <v>0</v>
      </c>
      <c r="J12" s="17"/>
      <c r="K12" s="16">
        <f>L12</f>
        <v>6.27</v>
      </c>
      <c r="L12" s="17">
        <f t="shared" si="1"/>
        <v>6.27</v>
      </c>
      <c r="M12" s="17">
        <f t="shared" si="1"/>
        <v>0</v>
      </c>
      <c r="N12" s="17"/>
      <c r="O12" s="35"/>
      <c r="P12" s="39" t="s">
        <v>126</v>
      </c>
      <c r="Q12" s="20">
        <f>VLOOKUP($P12,'2015'!$C$11:$F$40,2,FALSE)</f>
        <v>6.27</v>
      </c>
      <c r="R12" s="31">
        <f>VLOOKUP($P12,'2015'!$C$11:$F$40,3,FALSE)</f>
        <v>0</v>
      </c>
      <c r="S12" s="31">
        <f>VLOOKUP($P12,'2015'!$C$11:$F$40,4,FALSE)</f>
        <v>0</v>
      </c>
      <c r="T12" s="32"/>
      <c r="U12" s="107"/>
      <c r="V12" s="107"/>
      <c r="W12" s="75">
        <f>SUM(Q12,T12)-L12</f>
        <v>0</v>
      </c>
      <c r="X12" s="75">
        <f>SUM(R12,U12)-M12</f>
        <v>0</v>
      </c>
      <c r="Y12" s="75">
        <f>SUM(S12,V12)-N12</f>
        <v>0</v>
      </c>
    </row>
    <row r="13" spans="2:25" s="79" customFormat="1" ht="15.75" x14ac:dyDescent="0.25">
      <c r="B13" s="111" t="s">
        <v>140</v>
      </c>
      <c r="C13" s="95">
        <f>SUM(C8:C12)</f>
        <v>834.71399999999994</v>
      </c>
      <c r="D13" s="96">
        <f>SUM(D8:D12)</f>
        <v>813.66399999999999</v>
      </c>
      <c r="E13" s="96">
        <f>SUM(E8:E12)</f>
        <v>21.05</v>
      </c>
      <c r="F13" s="96"/>
      <c r="G13" s="95">
        <f>SUM(G8:G12)</f>
        <v>834.71399999999994</v>
      </c>
      <c r="H13" s="96">
        <f>SUM(H8:H12)</f>
        <v>813.66399999999999</v>
      </c>
      <c r="I13" s="96">
        <f>SUM(I8:I12)</f>
        <v>21.05</v>
      </c>
      <c r="J13" s="96"/>
      <c r="K13" s="95">
        <f>SUM(K8:K12)</f>
        <v>834.71399999999994</v>
      </c>
      <c r="L13" s="96">
        <f>SUM(L8:L12)</f>
        <v>813.66399999999999</v>
      </c>
      <c r="M13" s="96">
        <f>SUM(M8:M12)</f>
        <v>21.05</v>
      </c>
      <c r="N13" s="96"/>
      <c r="O13" s="97"/>
      <c r="P13" s="98"/>
      <c r="Q13" s="99">
        <f t="shared" ref="Q13:V13" si="3">SUM(Q8:Q12)</f>
        <v>22.103999999999999</v>
      </c>
      <c r="R13" s="99">
        <f t="shared" si="3"/>
        <v>21.05</v>
      </c>
      <c r="S13" s="99">
        <f t="shared" si="3"/>
        <v>0</v>
      </c>
      <c r="T13" s="99">
        <f t="shared" si="3"/>
        <v>791.56</v>
      </c>
      <c r="U13" s="100">
        <f t="shared" si="3"/>
        <v>0</v>
      </c>
      <c r="V13" s="100">
        <f t="shared" si="3"/>
        <v>0</v>
      </c>
      <c r="W13" s="75"/>
      <c r="X13" s="75"/>
      <c r="Y13" s="75"/>
    </row>
    <row r="14" spans="2:25" s="79" customFormat="1" ht="31.5" x14ac:dyDescent="0.25">
      <c r="B14" s="111" t="s">
        <v>167</v>
      </c>
      <c r="C14" s="95"/>
      <c r="D14" s="96"/>
      <c r="E14" s="96"/>
      <c r="F14" s="96"/>
      <c r="G14" s="95"/>
      <c r="H14" s="96"/>
      <c r="I14" s="96"/>
      <c r="J14" s="96"/>
      <c r="K14" s="95"/>
      <c r="L14" s="96"/>
      <c r="M14" s="96"/>
      <c r="N14" s="96"/>
      <c r="O14" s="97"/>
      <c r="P14" s="98"/>
      <c r="Q14" s="99"/>
      <c r="R14" s="100"/>
      <c r="S14" s="100"/>
      <c r="T14" s="99"/>
      <c r="U14" s="100"/>
      <c r="V14" s="100"/>
      <c r="W14" s="75"/>
      <c r="X14" s="75"/>
      <c r="Y14" s="75"/>
    </row>
    <row r="15" spans="2:25" s="79" customFormat="1" ht="31.5" x14ac:dyDescent="0.25">
      <c r="B15" s="73" t="s">
        <v>51</v>
      </c>
      <c r="C15" s="16">
        <f t="shared" ref="C15:C22" si="4">SUM(D15:F15)</f>
        <v>372.99</v>
      </c>
      <c r="D15" s="17">
        <v>372.99</v>
      </c>
      <c r="E15" s="17"/>
      <c r="F15" s="17"/>
      <c r="G15" s="16">
        <f t="shared" ref="G15:N24" si="5">C15</f>
        <v>372.99</v>
      </c>
      <c r="H15" s="17">
        <f t="shared" si="5"/>
        <v>372.99</v>
      </c>
      <c r="I15" s="17">
        <f t="shared" si="5"/>
        <v>0</v>
      </c>
      <c r="J15" s="17">
        <f t="shared" si="5"/>
        <v>0</v>
      </c>
      <c r="K15" s="16">
        <f t="shared" si="5"/>
        <v>372.99</v>
      </c>
      <c r="L15" s="17">
        <f t="shared" si="5"/>
        <v>372.99</v>
      </c>
      <c r="M15" s="17">
        <f t="shared" si="5"/>
        <v>0</v>
      </c>
      <c r="N15" s="17">
        <f t="shared" si="5"/>
        <v>0</v>
      </c>
      <c r="O15" s="174"/>
      <c r="P15" s="39" t="s">
        <v>26</v>
      </c>
      <c r="Q15" s="20">
        <f>VLOOKUP($P15,'2015'!$C$11:$F$40,2,FALSE)</f>
        <v>372.99</v>
      </c>
      <c r="R15" s="31">
        <f>VLOOKUP($P15,'2015'!$C$11:$F$40,3,FALSE)</f>
        <v>0</v>
      </c>
      <c r="S15" s="31">
        <f>VLOOKUP($P15,'2015'!$C$11:$F$40,4,FALSE)</f>
        <v>0</v>
      </c>
      <c r="T15" s="20"/>
      <c r="U15" s="31"/>
      <c r="V15" s="31"/>
      <c r="W15" s="75">
        <f t="shared" si="2"/>
        <v>0</v>
      </c>
      <c r="X15" s="75">
        <f t="shared" si="2"/>
        <v>0</v>
      </c>
      <c r="Y15" s="75">
        <f t="shared" si="2"/>
        <v>0</v>
      </c>
    </row>
    <row r="16" spans="2:25" s="79" customFormat="1" ht="31.5" x14ac:dyDescent="0.25">
      <c r="B16" s="73" t="s">
        <v>121</v>
      </c>
      <c r="C16" s="16">
        <f t="shared" si="4"/>
        <v>20.22</v>
      </c>
      <c r="D16" s="17">
        <v>20.22</v>
      </c>
      <c r="E16" s="17"/>
      <c r="F16" s="17"/>
      <c r="G16" s="16">
        <f t="shared" si="5"/>
        <v>20.22</v>
      </c>
      <c r="H16" s="17">
        <f t="shared" si="5"/>
        <v>20.22</v>
      </c>
      <c r="I16" s="17">
        <f t="shared" si="5"/>
        <v>0</v>
      </c>
      <c r="J16" s="17">
        <f t="shared" si="5"/>
        <v>0</v>
      </c>
      <c r="K16" s="16">
        <f t="shared" si="5"/>
        <v>20.22</v>
      </c>
      <c r="L16" s="17">
        <f t="shared" si="5"/>
        <v>20.22</v>
      </c>
      <c r="M16" s="17">
        <f t="shared" si="5"/>
        <v>0</v>
      </c>
      <c r="N16" s="17">
        <f t="shared" si="5"/>
        <v>0</v>
      </c>
      <c r="O16" s="174"/>
      <c r="P16" s="39" t="s">
        <v>27</v>
      </c>
      <c r="Q16" s="20">
        <f>VLOOKUP($P16,'2015'!$C$11:$F$40,2,FALSE)</f>
        <v>20.22</v>
      </c>
      <c r="R16" s="31">
        <f>VLOOKUP($P16,'2015'!$C$11:$F$40,3,FALSE)</f>
        <v>0</v>
      </c>
      <c r="S16" s="31">
        <f>VLOOKUP($P16,'2015'!$C$11:$F$40,4,FALSE)</f>
        <v>0</v>
      </c>
      <c r="T16" s="20"/>
      <c r="U16" s="31"/>
      <c r="V16" s="31"/>
      <c r="W16" s="75">
        <f t="shared" si="2"/>
        <v>0</v>
      </c>
      <c r="X16" s="75">
        <f t="shared" si="2"/>
        <v>0</v>
      </c>
      <c r="Y16" s="75">
        <f t="shared" si="2"/>
        <v>0</v>
      </c>
    </row>
    <row r="17" spans="2:25" s="79" customFormat="1" ht="63" x14ac:dyDescent="0.25">
      <c r="B17" s="73" t="s">
        <v>129</v>
      </c>
      <c r="C17" s="16">
        <f t="shared" si="4"/>
        <v>4085.7429999999999</v>
      </c>
      <c r="D17" s="17">
        <v>4085.7429999999999</v>
      </c>
      <c r="E17" s="17"/>
      <c r="F17" s="17"/>
      <c r="G17" s="16">
        <f t="shared" si="5"/>
        <v>4085.7429999999999</v>
      </c>
      <c r="H17" s="17">
        <f t="shared" si="5"/>
        <v>4085.7429999999999</v>
      </c>
      <c r="I17" s="17">
        <f t="shared" si="5"/>
        <v>0</v>
      </c>
      <c r="J17" s="17">
        <f t="shared" si="5"/>
        <v>0</v>
      </c>
      <c r="K17" s="16">
        <f t="shared" si="5"/>
        <v>4085.7429999999999</v>
      </c>
      <c r="L17" s="17">
        <f t="shared" si="5"/>
        <v>4085.7429999999999</v>
      </c>
      <c r="M17" s="17">
        <f t="shared" si="5"/>
        <v>0</v>
      </c>
      <c r="N17" s="17">
        <f t="shared" si="5"/>
        <v>0</v>
      </c>
      <c r="O17" s="174"/>
      <c r="P17" s="39" t="s">
        <v>28</v>
      </c>
      <c r="Q17" s="20">
        <f>VLOOKUP($P17,'2015'!$C$11:$F$40,2,FALSE)</f>
        <v>4085.7429999999999</v>
      </c>
      <c r="R17" s="31">
        <f>VLOOKUP($P17,'2015'!$C$11:$F$40,3,FALSE)</f>
        <v>0</v>
      </c>
      <c r="S17" s="31">
        <f>VLOOKUP($P17,'2015'!$C$11:$F$40,4,FALSE)</f>
        <v>0</v>
      </c>
      <c r="T17" s="20"/>
      <c r="U17" s="31"/>
      <c r="V17" s="31"/>
      <c r="W17" s="75">
        <f t="shared" si="2"/>
        <v>0</v>
      </c>
      <c r="X17" s="75">
        <f t="shared" si="2"/>
        <v>0</v>
      </c>
      <c r="Y17" s="75">
        <f t="shared" si="2"/>
        <v>0</v>
      </c>
    </row>
    <row r="18" spans="2:25" s="79" customFormat="1" ht="15.75" x14ac:dyDescent="0.25">
      <c r="B18" s="73" t="s">
        <v>97</v>
      </c>
      <c r="C18" s="16">
        <f t="shared" si="4"/>
        <v>5731.74</v>
      </c>
      <c r="D18" s="17">
        <v>5731.74</v>
      </c>
      <c r="E18" s="17"/>
      <c r="F18" s="17"/>
      <c r="G18" s="16">
        <f t="shared" si="5"/>
        <v>5731.74</v>
      </c>
      <c r="H18" s="17">
        <f t="shared" si="5"/>
        <v>5731.74</v>
      </c>
      <c r="I18" s="17">
        <f t="shared" si="5"/>
        <v>0</v>
      </c>
      <c r="J18" s="17">
        <f t="shared" si="5"/>
        <v>0</v>
      </c>
      <c r="K18" s="16">
        <f t="shared" si="5"/>
        <v>5731.74</v>
      </c>
      <c r="L18" s="17">
        <f t="shared" si="5"/>
        <v>5731.74</v>
      </c>
      <c r="M18" s="17">
        <f t="shared" si="5"/>
        <v>0</v>
      </c>
      <c r="N18" s="17">
        <f t="shared" si="5"/>
        <v>0</v>
      </c>
      <c r="O18" s="174"/>
      <c r="P18" s="108" t="s">
        <v>29</v>
      </c>
      <c r="Q18" s="20">
        <f>VLOOKUP($P18,'2015'!$C$11:$F$40,2,FALSE)</f>
        <v>3782.9484000000002</v>
      </c>
      <c r="R18" s="31">
        <f>VLOOKUP($P18,'2015'!$C$11:$F$40,3,FALSE)</f>
        <v>0</v>
      </c>
      <c r="S18" s="31">
        <f>VLOOKUP($P18,'2015'!$C$11:$F$40,4,FALSE)</f>
        <v>0</v>
      </c>
      <c r="T18" s="20">
        <f>VLOOKUP($P18,'2016'!$C$11:$F$35,2,FALSE)</f>
        <v>1948.7916</v>
      </c>
      <c r="U18" s="31">
        <f>VLOOKUP($P18,'2016'!$C$11:$F$35,3,FALSE)</f>
        <v>0</v>
      </c>
      <c r="V18" s="31">
        <f>VLOOKUP($P18,'2016'!$C$11:$F$35,4,FALSE)</f>
        <v>0</v>
      </c>
      <c r="W18" s="75">
        <f t="shared" si="2"/>
        <v>0</v>
      </c>
      <c r="X18" s="75">
        <f t="shared" si="2"/>
        <v>0</v>
      </c>
      <c r="Y18" s="75">
        <f t="shared" si="2"/>
        <v>0</v>
      </c>
    </row>
    <row r="19" spans="2:25" s="79" customFormat="1" ht="63" x14ac:dyDescent="0.25">
      <c r="B19" s="73" t="s">
        <v>130</v>
      </c>
      <c r="C19" s="16">
        <f t="shared" si="4"/>
        <v>762.95600000000002</v>
      </c>
      <c r="D19" s="17">
        <v>762.95600000000002</v>
      </c>
      <c r="E19" s="17"/>
      <c r="F19" s="17"/>
      <c r="G19" s="16">
        <f t="shared" si="5"/>
        <v>762.95600000000002</v>
      </c>
      <c r="H19" s="17">
        <f t="shared" si="5"/>
        <v>762.95600000000002</v>
      </c>
      <c r="I19" s="17">
        <f t="shared" si="5"/>
        <v>0</v>
      </c>
      <c r="J19" s="17">
        <f t="shared" si="5"/>
        <v>0</v>
      </c>
      <c r="K19" s="16">
        <f t="shared" si="5"/>
        <v>762.95600000000002</v>
      </c>
      <c r="L19" s="17">
        <f t="shared" si="5"/>
        <v>762.95600000000002</v>
      </c>
      <c r="M19" s="17">
        <f t="shared" si="5"/>
        <v>0</v>
      </c>
      <c r="N19" s="17">
        <f t="shared" si="5"/>
        <v>0</v>
      </c>
      <c r="O19" s="174"/>
      <c r="P19" s="108" t="s">
        <v>30</v>
      </c>
      <c r="Q19" s="20"/>
      <c r="R19" s="31"/>
      <c r="S19" s="31"/>
      <c r="T19" s="20">
        <f>VLOOKUP($P19,'2016'!$C$11:$F$35,2,FALSE)</f>
        <v>762.95600000000002</v>
      </c>
      <c r="U19" s="31">
        <f>VLOOKUP($P19,'2016'!$C$11:$F$35,3,FALSE)</f>
        <v>0</v>
      </c>
      <c r="V19" s="31">
        <f>VLOOKUP($P19,'2016'!$C$11:$F$35,4,FALSE)</f>
        <v>0</v>
      </c>
      <c r="W19" s="75">
        <f t="shared" si="2"/>
        <v>0</v>
      </c>
      <c r="X19" s="75">
        <f t="shared" si="2"/>
        <v>0</v>
      </c>
      <c r="Y19" s="75">
        <f t="shared" si="2"/>
        <v>0</v>
      </c>
    </row>
    <row r="20" spans="2:25" s="79" customFormat="1" ht="63" x14ac:dyDescent="0.25">
      <c r="B20" s="73" t="s">
        <v>93</v>
      </c>
      <c r="C20" s="16">
        <f t="shared" si="4"/>
        <v>219.86</v>
      </c>
      <c r="D20" s="17">
        <v>219.86</v>
      </c>
      <c r="E20" s="17"/>
      <c r="F20" s="17"/>
      <c r="G20" s="16">
        <f t="shared" si="5"/>
        <v>219.86</v>
      </c>
      <c r="H20" s="17">
        <f t="shared" si="5"/>
        <v>219.86</v>
      </c>
      <c r="I20" s="17">
        <f t="shared" si="5"/>
        <v>0</v>
      </c>
      <c r="J20" s="17">
        <f t="shared" si="5"/>
        <v>0</v>
      </c>
      <c r="K20" s="16">
        <f t="shared" si="5"/>
        <v>219.86</v>
      </c>
      <c r="L20" s="17">
        <f t="shared" si="5"/>
        <v>219.86</v>
      </c>
      <c r="M20" s="17">
        <f t="shared" si="5"/>
        <v>0</v>
      </c>
      <c r="N20" s="17">
        <f t="shared" si="5"/>
        <v>0</v>
      </c>
      <c r="O20" s="174"/>
      <c r="P20" s="39" t="s">
        <v>31</v>
      </c>
      <c r="Q20" s="20">
        <f>VLOOKUP($P20,'2015'!$C$11:$F$40,2,FALSE)</f>
        <v>219.86</v>
      </c>
      <c r="R20" s="31">
        <f>VLOOKUP($P20,'2015'!$C$11:$F$40,3,FALSE)</f>
        <v>0</v>
      </c>
      <c r="S20" s="31">
        <f>VLOOKUP($P20,'2015'!$C$11:$F$40,4,FALSE)</f>
        <v>0</v>
      </c>
      <c r="T20" s="20"/>
      <c r="U20" s="31"/>
      <c r="V20" s="31"/>
      <c r="W20" s="75">
        <f t="shared" si="2"/>
        <v>0</v>
      </c>
      <c r="X20" s="75">
        <f t="shared" si="2"/>
        <v>0</v>
      </c>
      <c r="Y20" s="75">
        <f t="shared" si="2"/>
        <v>0</v>
      </c>
    </row>
    <row r="21" spans="2:25" s="79" customFormat="1" ht="47.25" x14ac:dyDescent="0.25">
      <c r="B21" s="73" t="s">
        <v>120</v>
      </c>
      <c r="C21" s="16">
        <f t="shared" si="4"/>
        <v>9750.49</v>
      </c>
      <c r="D21" s="17">
        <v>9750.49</v>
      </c>
      <c r="E21" s="17"/>
      <c r="F21" s="17"/>
      <c r="G21" s="16">
        <f t="shared" si="5"/>
        <v>9750.49</v>
      </c>
      <c r="H21" s="17">
        <f t="shared" si="5"/>
        <v>9750.49</v>
      </c>
      <c r="I21" s="17">
        <f t="shared" si="5"/>
        <v>0</v>
      </c>
      <c r="J21" s="17">
        <f t="shared" si="5"/>
        <v>0</v>
      </c>
      <c r="K21" s="16">
        <f t="shared" si="5"/>
        <v>9750.49</v>
      </c>
      <c r="L21" s="17">
        <f t="shared" si="5"/>
        <v>9750.49</v>
      </c>
      <c r="M21" s="17">
        <f t="shared" si="5"/>
        <v>0</v>
      </c>
      <c r="N21" s="17">
        <f t="shared" si="5"/>
        <v>0</v>
      </c>
      <c r="O21" s="109"/>
      <c r="P21" s="39" t="s">
        <v>32</v>
      </c>
      <c r="Q21" s="20">
        <f>VLOOKUP($P21,'2015'!$C$11:$F$40,2,FALSE)</f>
        <v>975.04899999999998</v>
      </c>
      <c r="R21" s="31">
        <f>VLOOKUP($P21,'2015'!$C$11:$F$40,3,FALSE)</f>
        <v>0</v>
      </c>
      <c r="S21" s="31">
        <f>VLOOKUP($P21,'2015'!$C$11:$F$40,4,FALSE)</f>
        <v>0</v>
      </c>
      <c r="T21" s="20">
        <f>VLOOKUP($P21,'2016'!$C$11:$F$35,2,FALSE)</f>
        <v>8775.4410000000007</v>
      </c>
      <c r="U21" s="31">
        <f>VLOOKUP($P21,'2016'!$C$11:$F$35,3,FALSE)</f>
        <v>0</v>
      </c>
      <c r="V21" s="31">
        <f>VLOOKUP($P21,'2016'!$C$11:$F$35,4,FALSE)</f>
        <v>0</v>
      </c>
      <c r="W21" s="75">
        <f t="shared" si="2"/>
        <v>0</v>
      </c>
      <c r="X21" s="75">
        <f t="shared" si="2"/>
        <v>0</v>
      </c>
      <c r="Y21" s="75">
        <f t="shared" si="2"/>
        <v>0</v>
      </c>
    </row>
    <row r="22" spans="2:25" s="79" customFormat="1" ht="31.5" x14ac:dyDescent="0.25">
      <c r="B22" s="73" t="s">
        <v>95</v>
      </c>
      <c r="C22" s="16">
        <f t="shared" si="4"/>
        <v>192.02</v>
      </c>
      <c r="D22" s="17">
        <v>192.02</v>
      </c>
      <c r="E22" s="17"/>
      <c r="F22" s="17"/>
      <c r="G22" s="16">
        <f t="shared" si="5"/>
        <v>192.02</v>
      </c>
      <c r="H22" s="17">
        <f t="shared" si="5"/>
        <v>192.02</v>
      </c>
      <c r="I22" s="17">
        <f t="shared" si="5"/>
        <v>0</v>
      </c>
      <c r="J22" s="17">
        <f t="shared" si="5"/>
        <v>0</v>
      </c>
      <c r="K22" s="16">
        <f t="shared" si="5"/>
        <v>192.02</v>
      </c>
      <c r="L22" s="17">
        <f t="shared" si="5"/>
        <v>192.02</v>
      </c>
      <c r="M22" s="17">
        <f t="shared" si="5"/>
        <v>0</v>
      </c>
      <c r="N22" s="17">
        <f t="shared" si="5"/>
        <v>0</v>
      </c>
      <c r="O22" s="174"/>
      <c r="P22" s="39" t="s">
        <v>33</v>
      </c>
      <c r="Q22" s="20"/>
      <c r="R22" s="31"/>
      <c r="S22" s="31"/>
      <c r="T22" s="20">
        <f>VLOOKUP($P22,'2016'!$C$11:$F$35,2,FALSE)</f>
        <v>192.02</v>
      </c>
      <c r="U22" s="31">
        <f>VLOOKUP($P22,'2016'!$C$11:$F$35,3,FALSE)</f>
        <v>0</v>
      </c>
      <c r="V22" s="31">
        <f>VLOOKUP($P22,'2016'!$C$11:$F$35,4,FALSE)</f>
        <v>0</v>
      </c>
      <c r="W22" s="75">
        <f t="shared" si="2"/>
        <v>0</v>
      </c>
      <c r="X22" s="75">
        <f t="shared" si="2"/>
        <v>0</v>
      </c>
      <c r="Y22" s="75">
        <f t="shared" si="2"/>
        <v>0</v>
      </c>
    </row>
    <row r="23" spans="2:25" s="23" customFormat="1" ht="15.75" x14ac:dyDescent="0.25">
      <c r="B23" s="73" t="s">
        <v>99</v>
      </c>
      <c r="C23" s="16">
        <f>SUM(D23:F23)</f>
        <v>2372.87</v>
      </c>
      <c r="D23" s="17">
        <v>2372.87</v>
      </c>
      <c r="E23" s="17"/>
      <c r="F23" s="17"/>
      <c r="G23" s="16">
        <f t="shared" si="5"/>
        <v>2372.87</v>
      </c>
      <c r="H23" s="17">
        <f t="shared" si="5"/>
        <v>2372.87</v>
      </c>
      <c r="I23" s="17">
        <f t="shared" si="5"/>
        <v>0</v>
      </c>
      <c r="J23" s="17">
        <f t="shared" si="5"/>
        <v>0</v>
      </c>
      <c r="K23" s="16">
        <f t="shared" ref="K23:N24" si="6">C23</f>
        <v>2372.87</v>
      </c>
      <c r="L23" s="17">
        <f t="shared" si="6"/>
        <v>2372.87</v>
      </c>
      <c r="M23" s="17">
        <f t="shared" si="6"/>
        <v>0</v>
      </c>
      <c r="N23" s="17">
        <f t="shared" si="6"/>
        <v>0</v>
      </c>
      <c r="O23" s="174"/>
      <c r="P23" s="39" t="s">
        <v>34</v>
      </c>
      <c r="Q23" s="20">
        <f>VLOOKUP($P23,'2015'!$C$11:$F$40,2,FALSE)</f>
        <v>1620.6702099999998</v>
      </c>
      <c r="R23" s="31">
        <f>VLOOKUP($P23,'2015'!$C$11:$F$40,3,FALSE)</f>
        <v>0</v>
      </c>
      <c r="S23" s="31">
        <f>VLOOKUP($P23,'2015'!$C$11:$F$40,4,FALSE)</f>
        <v>0</v>
      </c>
      <c r="T23" s="20">
        <f>VLOOKUP($P23,'2016'!$C$11:$F$35,2,FALSE)</f>
        <v>752.19979000000012</v>
      </c>
      <c r="U23" s="31">
        <f>VLOOKUP($P23,'2016'!$C$11:$F$35,3,FALSE)</f>
        <v>0</v>
      </c>
      <c r="V23" s="31">
        <f>VLOOKUP($P23,'2016'!$C$11:$F$35,4,FALSE)</f>
        <v>0</v>
      </c>
      <c r="W23" s="75">
        <f t="shared" si="2"/>
        <v>0</v>
      </c>
      <c r="X23" s="75">
        <f t="shared" si="2"/>
        <v>0</v>
      </c>
      <c r="Y23" s="75">
        <f t="shared" si="2"/>
        <v>0</v>
      </c>
    </row>
    <row r="24" spans="2:25" s="23" customFormat="1" ht="15.75" x14ac:dyDescent="0.25">
      <c r="B24" s="112" t="s">
        <v>153</v>
      </c>
      <c r="C24" s="114">
        <f>SUM(C15:C23)</f>
        <v>23508.888999999999</v>
      </c>
      <c r="D24" s="113">
        <f>SUM(D15:D23)</f>
        <v>23508.888999999999</v>
      </c>
      <c r="E24" s="34"/>
      <c r="F24" s="34"/>
      <c r="G24" s="114">
        <f t="shared" si="5"/>
        <v>23508.888999999999</v>
      </c>
      <c r="H24" s="113">
        <f>SUM(H15:H23)</f>
        <v>23508.888999999999</v>
      </c>
      <c r="I24" s="34"/>
      <c r="J24" s="34"/>
      <c r="K24" s="114">
        <f t="shared" si="6"/>
        <v>23508.888999999999</v>
      </c>
      <c r="L24" s="113">
        <f>SUM(L15:L23)</f>
        <v>23508.888999999999</v>
      </c>
      <c r="M24" s="34"/>
      <c r="N24" s="34"/>
      <c r="O24" s="35"/>
      <c r="P24" s="40"/>
      <c r="Q24" s="36">
        <f t="shared" ref="Q24:V24" si="7">SUM(Q15:Q23)</f>
        <v>11077.480609999999</v>
      </c>
      <c r="R24" s="107">
        <f t="shared" si="7"/>
        <v>0</v>
      </c>
      <c r="S24" s="107">
        <f t="shared" si="7"/>
        <v>0</v>
      </c>
      <c r="T24" s="36">
        <f t="shared" si="7"/>
        <v>12431.408390000002</v>
      </c>
      <c r="U24" s="107">
        <f t="shared" si="7"/>
        <v>0</v>
      </c>
      <c r="V24" s="107">
        <f t="shared" si="7"/>
        <v>0</v>
      </c>
      <c r="W24" s="75">
        <f t="shared" si="2"/>
        <v>0</v>
      </c>
      <c r="X24" s="75"/>
      <c r="Y24" s="75"/>
    </row>
    <row r="25" spans="2:25" s="23" customFormat="1" ht="31.5" x14ac:dyDescent="0.25">
      <c r="B25" s="112" t="s">
        <v>168</v>
      </c>
      <c r="C25" s="33"/>
      <c r="D25" s="34"/>
      <c r="E25" s="34"/>
      <c r="F25" s="34"/>
      <c r="G25" s="33"/>
      <c r="H25" s="34"/>
      <c r="I25" s="34"/>
      <c r="J25" s="34"/>
      <c r="K25" s="33"/>
      <c r="L25" s="34"/>
      <c r="M25" s="34"/>
      <c r="N25" s="34"/>
      <c r="O25" s="35"/>
      <c r="P25" s="40"/>
      <c r="Q25" s="32"/>
      <c r="R25" s="107"/>
      <c r="S25" s="107"/>
      <c r="T25" s="32"/>
      <c r="U25" s="107"/>
      <c r="V25" s="107"/>
      <c r="W25" s="75"/>
      <c r="X25" s="75"/>
      <c r="Y25" s="75"/>
    </row>
    <row r="26" spans="2:25" s="23" customFormat="1" ht="31.5" x14ac:dyDescent="0.25">
      <c r="B26" s="73" t="s">
        <v>100</v>
      </c>
      <c r="C26" s="16">
        <f>SUM(D26:F26)</f>
        <v>3.84</v>
      </c>
      <c r="D26" s="17">
        <v>3.84</v>
      </c>
      <c r="E26" s="17"/>
      <c r="F26" s="17"/>
      <c r="G26" s="16">
        <f t="shared" ref="G26:J28" si="8">C26</f>
        <v>3.84</v>
      </c>
      <c r="H26" s="17">
        <f t="shared" si="8"/>
        <v>3.84</v>
      </c>
      <c r="I26" s="17">
        <f t="shared" si="8"/>
        <v>0</v>
      </c>
      <c r="J26" s="17">
        <f t="shared" si="8"/>
        <v>0</v>
      </c>
      <c r="K26" s="16">
        <f t="shared" ref="K26:N28" si="9">C26</f>
        <v>3.84</v>
      </c>
      <c r="L26" s="17">
        <f t="shared" si="9"/>
        <v>3.84</v>
      </c>
      <c r="M26" s="17">
        <f t="shared" si="9"/>
        <v>0</v>
      </c>
      <c r="N26" s="17">
        <f t="shared" si="9"/>
        <v>0</v>
      </c>
      <c r="O26" s="174"/>
      <c r="P26" s="39" t="s">
        <v>35</v>
      </c>
      <c r="Q26" s="20"/>
      <c r="R26" s="31"/>
      <c r="S26" s="31"/>
      <c r="T26" s="20">
        <f>VLOOKUP($P26,'2016'!$C$11:$F$35,2,FALSE)</f>
        <v>3.84</v>
      </c>
      <c r="U26" s="31">
        <f>VLOOKUP($P26,'2016'!$C$11:$F$35,3,FALSE)</f>
        <v>0</v>
      </c>
      <c r="V26" s="31">
        <f>VLOOKUP($P26,'2016'!$C$11:$F$35,4,FALSE)</f>
        <v>0</v>
      </c>
      <c r="W26" s="75">
        <f t="shared" si="2"/>
        <v>0</v>
      </c>
      <c r="X26" s="75">
        <f t="shared" si="2"/>
        <v>0</v>
      </c>
      <c r="Y26" s="75">
        <f t="shared" si="2"/>
        <v>0</v>
      </c>
    </row>
    <row r="27" spans="2:25" s="23" customFormat="1" ht="15.75" x14ac:dyDescent="0.25">
      <c r="B27" s="73" t="s">
        <v>19</v>
      </c>
      <c r="C27" s="16">
        <f>SUM(D27:F27)</f>
        <v>155.91</v>
      </c>
      <c r="D27" s="17"/>
      <c r="E27" s="17"/>
      <c r="F27" s="17">
        <v>155.91</v>
      </c>
      <c r="G27" s="16">
        <f t="shared" si="8"/>
        <v>155.91</v>
      </c>
      <c r="H27" s="17">
        <f t="shared" si="8"/>
        <v>0</v>
      </c>
      <c r="I27" s="17">
        <f t="shared" si="8"/>
        <v>0</v>
      </c>
      <c r="J27" s="17">
        <f t="shared" si="8"/>
        <v>155.91</v>
      </c>
      <c r="K27" s="16">
        <f t="shared" si="9"/>
        <v>155.91</v>
      </c>
      <c r="L27" s="17">
        <f t="shared" si="9"/>
        <v>0</v>
      </c>
      <c r="M27" s="17">
        <f t="shared" si="9"/>
        <v>0</v>
      </c>
      <c r="N27" s="17">
        <f t="shared" si="9"/>
        <v>155.91</v>
      </c>
      <c r="O27" s="174"/>
      <c r="P27" s="39" t="s">
        <v>36</v>
      </c>
      <c r="Q27" s="20"/>
      <c r="R27" s="31"/>
      <c r="S27" s="31"/>
      <c r="T27" s="20">
        <f>VLOOKUP($P27,'2016'!$C$11:$F$35,2,FALSE)</f>
        <v>0</v>
      </c>
      <c r="U27" s="31">
        <f>VLOOKUP($P27,'2016'!$C$11:$F$35,3,FALSE)</f>
        <v>0</v>
      </c>
      <c r="V27" s="31">
        <f>VLOOKUP($P27,'2016'!$C$11:$F$35,4,FALSE)</f>
        <v>155.91</v>
      </c>
      <c r="W27" s="75">
        <f t="shared" si="2"/>
        <v>0</v>
      </c>
      <c r="X27" s="75">
        <f t="shared" si="2"/>
        <v>0</v>
      </c>
      <c r="Y27" s="75">
        <f t="shared" si="2"/>
        <v>0</v>
      </c>
    </row>
    <row r="28" spans="2:25" s="23" customFormat="1" ht="15.75" x14ac:dyDescent="0.25">
      <c r="B28" s="73" t="s">
        <v>101</v>
      </c>
      <c r="C28" s="16">
        <f>SUM(D28:F28)</f>
        <v>5.3199999999999994</v>
      </c>
      <c r="D28" s="17"/>
      <c r="E28" s="17">
        <v>0.14000000000000001</v>
      </c>
      <c r="F28" s="17">
        <v>5.18</v>
      </c>
      <c r="G28" s="16">
        <f t="shared" si="8"/>
        <v>5.3199999999999994</v>
      </c>
      <c r="H28" s="17">
        <f t="shared" si="8"/>
        <v>0</v>
      </c>
      <c r="I28" s="17">
        <f t="shared" si="8"/>
        <v>0.14000000000000001</v>
      </c>
      <c r="J28" s="17">
        <f t="shared" si="8"/>
        <v>5.18</v>
      </c>
      <c r="K28" s="16">
        <f t="shared" si="9"/>
        <v>5.3199999999999994</v>
      </c>
      <c r="L28" s="17">
        <f t="shared" si="9"/>
        <v>0</v>
      </c>
      <c r="M28" s="17">
        <f t="shared" si="9"/>
        <v>0.14000000000000001</v>
      </c>
      <c r="N28" s="17">
        <f t="shared" si="9"/>
        <v>5.18</v>
      </c>
      <c r="O28" s="174"/>
      <c r="P28" s="39" t="s">
        <v>37</v>
      </c>
      <c r="Q28" s="20"/>
      <c r="R28" s="31"/>
      <c r="S28" s="31"/>
      <c r="T28" s="20">
        <f>VLOOKUP($P28,'2016'!$C$11:$F$35,2,FALSE)</f>
        <v>0</v>
      </c>
      <c r="U28" s="31">
        <f>VLOOKUP($P28,'2016'!$C$11:$F$35,3,FALSE)</f>
        <v>0.14000000000000001</v>
      </c>
      <c r="V28" s="31">
        <f>VLOOKUP($P28,'2016'!$C$11:$F$35,4,FALSE)</f>
        <v>5.18</v>
      </c>
      <c r="W28" s="75">
        <f t="shared" si="2"/>
        <v>0</v>
      </c>
      <c r="X28" s="75">
        <f t="shared" si="2"/>
        <v>0</v>
      </c>
      <c r="Y28" s="75">
        <f t="shared" si="2"/>
        <v>0</v>
      </c>
    </row>
    <row r="29" spans="2:25" s="23" customFormat="1" ht="15.75" x14ac:dyDescent="0.25">
      <c r="B29" s="112" t="s">
        <v>152</v>
      </c>
      <c r="C29" s="114">
        <f t="shared" ref="C29:N29" si="10">SUM(C26:C28)</f>
        <v>165.07</v>
      </c>
      <c r="D29" s="113">
        <f t="shared" si="10"/>
        <v>3.84</v>
      </c>
      <c r="E29" s="113">
        <f t="shared" si="10"/>
        <v>0.14000000000000001</v>
      </c>
      <c r="F29" s="113">
        <f t="shared" si="10"/>
        <v>161.09</v>
      </c>
      <c r="G29" s="114">
        <f t="shared" si="10"/>
        <v>165.07</v>
      </c>
      <c r="H29" s="113">
        <f t="shared" si="10"/>
        <v>3.84</v>
      </c>
      <c r="I29" s="113">
        <f t="shared" si="10"/>
        <v>0.14000000000000001</v>
      </c>
      <c r="J29" s="113">
        <f t="shared" si="10"/>
        <v>161.09</v>
      </c>
      <c r="K29" s="114">
        <f t="shared" si="10"/>
        <v>165.07</v>
      </c>
      <c r="L29" s="113">
        <f t="shared" si="10"/>
        <v>3.84</v>
      </c>
      <c r="M29" s="113">
        <f t="shared" si="10"/>
        <v>0.14000000000000001</v>
      </c>
      <c r="N29" s="113">
        <f t="shared" si="10"/>
        <v>161.09</v>
      </c>
      <c r="O29" s="35"/>
      <c r="P29" s="40"/>
      <c r="Q29" s="32"/>
      <c r="R29" s="107"/>
      <c r="S29" s="107"/>
      <c r="T29" s="36">
        <f>SUM(T26:T28)</f>
        <v>3.84</v>
      </c>
      <c r="U29" s="37">
        <f>SUM(U26:U28)</f>
        <v>0.14000000000000001</v>
      </c>
      <c r="V29" s="37">
        <f>SUM(V26:V28)</f>
        <v>161.09</v>
      </c>
      <c r="W29" s="75"/>
      <c r="X29" s="75"/>
      <c r="Y29" s="75"/>
    </row>
    <row r="30" spans="2:25" s="23" customFormat="1" ht="31.5" x14ac:dyDescent="0.25">
      <c r="B30" s="112" t="s">
        <v>138</v>
      </c>
      <c r="C30" s="33"/>
      <c r="D30" s="34"/>
      <c r="E30" s="34"/>
      <c r="F30" s="34"/>
      <c r="G30" s="33"/>
      <c r="H30" s="34"/>
      <c r="I30" s="34"/>
      <c r="J30" s="34"/>
      <c r="K30" s="33"/>
      <c r="L30" s="34"/>
      <c r="M30" s="34"/>
      <c r="N30" s="34"/>
      <c r="O30" s="35"/>
      <c r="P30" s="40"/>
      <c r="Q30" s="32"/>
      <c r="R30" s="107"/>
      <c r="S30" s="107"/>
      <c r="T30" s="32"/>
      <c r="U30" s="107"/>
      <c r="V30" s="107"/>
      <c r="W30" s="75"/>
      <c r="X30" s="75"/>
      <c r="Y30" s="75"/>
    </row>
    <row r="31" spans="2:25" s="23" customFormat="1" ht="15.75" x14ac:dyDescent="0.25">
      <c r="B31" s="73" t="s">
        <v>102</v>
      </c>
      <c r="C31" s="16">
        <f>SUM(D31:F31)</f>
        <v>1241.47</v>
      </c>
      <c r="D31" s="17">
        <v>432.47</v>
      </c>
      <c r="E31" s="17">
        <v>809</v>
      </c>
      <c r="F31" s="17"/>
      <c r="G31" s="16">
        <f t="shared" ref="G31:J32" si="11">C31</f>
        <v>1241.47</v>
      </c>
      <c r="H31" s="17">
        <f t="shared" si="11"/>
        <v>432.47</v>
      </c>
      <c r="I31" s="17">
        <f t="shared" si="11"/>
        <v>809</v>
      </c>
      <c r="J31" s="17">
        <f t="shared" si="11"/>
        <v>0</v>
      </c>
      <c r="K31" s="16">
        <f t="shared" ref="K31:N32" si="12">C31</f>
        <v>1241.47</v>
      </c>
      <c r="L31" s="17">
        <f t="shared" si="12"/>
        <v>432.47</v>
      </c>
      <c r="M31" s="17">
        <f t="shared" si="12"/>
        <v>809</v>
      </c>
      <c r="N31" s="17">
        <f t="shared" si="12"/>
        <v>0</v>
      </c>
      <c r="O31" s="174"/>
      <c r="P31" s="39" t="s">
        <v>38</v>
      </c>
      <c r="Q31" s="20">
        <f>VLOOKUP($P31,'2015'!$C$11:$F$40,2,FALSE)</f>
        <v>432.47</v>
      </c>
      <c r="R31" s="31">
        <f>VLOOKUP($P31,'2015'!$C$11:$F$40,3,FALSE)</f>
        <v>809</v>
      </c>
      <c r="S31" s="31">
        <f>VLOOKUP($P31,'2015'!$C$11:$F$40,4,FALSE)</f>
        <v>0</v>
      </c>
      <c r="T31" s="20"/>
      <c r="U31" s="31"/>
      <c r="V31" s="31"/>
      <c r="W31" s="75">
        <f t="shared" si="2"/>
        <v>0</v>
      </c>
      <c r="X31" s="75">
        <f t="shared" si="2"/>
        <v>0</v>
      </c>
      <c r="Y31" s="75">
        <f t="shared" si="2"/>
        <v>0</v>
      </c>
    </row>
    <row r="32" spans="2:25" s="23" customFormat="1" ht="15.75" x14ac:dyDescent="0.25">
      <c r="B32" s="73" t="s">
        <v>103</v>
      </c>
      <c r="C32" s="16">
        <f>SUM(D32:F32)</f>
        <v>24.34</v>
      </c>
      <c r="D32" s="17">
        <v>1.56</v>
      </c>
      <c r="E32" s="17">
        <v>22.78</v>
      </c>
      <c r="F32" s="17"/>
      <c r="G32" s="16">
        <f t="shared" si="11"/>
        <v>24.34</v>
      </c>
      <c r="H32" s="17">
        <f t="shared" si="11"/>
        <v>1.56</v>
      </c>
      <c r="I32" s="17">
        <f t="shared" si="11"/>
        <v>22.78</v>
      </c>
      <c r="J32" s="17">
        <f t="shared" si="11"/>
        <v>0</v>
      </c>
      <c r="K32" s="16">
        <f t="shared" si="12"/>
        <v>24.34</v>
      </c>
      <c r="L32" s="17">
        <f t="shared" si="12"/>
        <v>1.56</v>
      </c>
      <c r="M32" s="17">
        <f t="shared" si="12"/>
        <v>22.78</v>
      </c>
      <c r="N32" s="17">
        <f t="shared" si="12"/>
        <v>0</v>
      </c>
      <c r="O32" s="174"/>
      <c r="P32" s="39" t="s">
        <v>39</v>
      </c>
      <c r="Q32" s="20">
        <f>VLOOKUP($P32,'2015'!$C$11:$F$40,2,FALSE)</f>
        <v>1.56</v>
      </c>
      <c r="R32" s="31">
        <f>VLOOKUP($P32,'2015'!$C$11:$F$40,3,FALSE)</f>
        <v>22.78</v>
      </c>
      <c r="S32" s="31">
        <f>VLOOKUP($P32,'2015'!$C$11:$F$40,4,FALSE)</f>
        <v>0</v>
      </c>
      <c r="T32" s="20"/>
      <c r="U32" s="31"/>
      <c r="V32" s="31"/>
      <c r="W32" s="75">
        <f t="shared" si="2"/>
        <v>0</v>
      </c>
      <c r="X32" s="75">
        <f t="shared" si="2"/>
        <v>0</v>
      </c>
      <c r="Y32" s="75">
        <f t="shared" si="2"/>
        <v>0</v>
      </c>
    </row>
    <row r="33" spans="2:25" s="23" customFormat="1" ht="31.5" x14ac:dyDescent="0.25">
      <c r="B33" s="73" t="s">
        <v>104</v>
      </c>
      <c r="C33" s="16">
        <f>SUM(D33:F33)</f>
        <v>54.43</v>
      </c>
      <c r="D33" s="17">
        <v>4.28</v>
      </c>
      <c r="E33" s="17">
        <v>3.48</v>
      </c>
      <c r="F33" s="17">
        <v>46.67</v>
      </c>
      <c r="G33" s="16">
        <f>C33</f>
        <v>54.43</v>
      </c>
      <c r="H33" s="17">
        <f>D33</f>
        <v>4.28</v>
      </c>
      <c r="I33" s="17">
        <f>E33</f>
        <v>3.48</v>
      </c>
      <c r="J33" s="17">
        <f>F33</f>
        <v>46.67</v>
      </c>
      <c r="K33" s="16">
        <f>C33</f>
        <v>54.43</v>
      </c>
      <c r="L33" s="17">
        <f>D33</f>
        <v>4.28</v>
      </c>
      <c r="M33" s="17">
        <f>E33</f>
        <v>3.48</v>
      </c>
      <c r="N33" s="17">
        <f>F33</f>
        <v>46.67</v>
      </c>
      <c r="O33" s="174"/>
      <c r="P33" s="39" t="s">
        <v>40</v>
      </c>
      <c r="Q33" s="20">
        <f>VLOOKUP($P33,'2015'!$C$11:$F$40,2,FALSE)</f>
        <v>4.28</v>
      </c>
      <c r="R33" s="31">
        <f>VLOOKUP($P33,'2015'!$C$11:$F$40,3,FALSE)</f>
        <v>3.48</v>
      </c>
      <c r="S33" s="31">
        <f>VLOOKUP($P33,'2015'!$C$11:$F$40,4,FALSE)</f>
        <v>46.67</v>
      </c>
      <c r="T33" s="20"/>
      <c r="U33" s="31"/>
      <c r="V33" s="31"/>
      <c r="W33" s="75">
        <f t="shared" si="2"/>
        <v>0</v>
      </c>
      <c r="X33" s="75">
        <f t="shared" si="2"/>
        <v>0</v>
      </c>
      <c r="Y33" s="75">
        <f t="shared" si="2"/>
        <v>0</v>
      </c>
    </row>
    <row r="34" spans="2:25" s="79" customFormat="1" ht="15.75" x14ac:dyDescent="0.25">
      <c r="B34" s="117" t="s">
        <v>151</v>
      </c>
      <c r="C34" s="114">
        <f t="shared" ref="C34:N34" si="13">SUM(C31:C33)</f>
        <v>1320.24</v>
      </c>
      <c r="D34" s="113">
        <f t="shared" si="13"/>
        <v>438.31</v>
      </c>
      <c r="E34" s="113">
        <f t="shared" si="13"/>
        <v>835.26</v>
      </c>
      <c r="F34" s="113">
        <f t="shared" si="13"/>
        <v>46.67</v>
      </c>
      <c r="G34" s="114">
        <f t="shared" si="13"/>
        <v>1320.24</v>
      </c>
      <c r="H34" s="113">
        <f t="shared" si="13"/>
        <v>438.31</v>
      </c>
      <c r="I34" s="113">
        <f t="shared" si="13"/>
        <v>835.26</v>
      </c>
      <c r="J34" s="113">
        <f t="shared" si="13"/>
        <v>46.67</v>
      </c>
      <c r="K34" s="114">
        <f t="shared" si="13"/>
        <v>1320.24</v>
      </c>
      <c r="L34" s="113">
        <f t="shared" si="13"/>
        <v>438.31</v>
      </c>
      <c r="M34" s="113">
        <f t="shared" si="13"/>
        <v>835.26</v>
      </c>
      <c r="N34" s="113">
        <f t="shared" si="13"/>
        <v>46.67</v>
      </c>
      <c r="O34" s="35"/>
      <c r="P34" s="35"/>
      <c r="Q34" s="36">
        <f>SUM(Q31:Q33)</f>
        <v>438.31</v>
      </c>
      <c r="R34" s="37">
        <f>SUM(R31:R33)</f>
        <v>835.26</v>
      </c>
      <c r="S34" s="37">
        <f>SUM(S31:S33)</f>
        <v>46.67</v>
      </c>
      <c r="T34" s="36"/>
      <c r="U34" s="37"/>
      <c r="V34" s="37"/>
      <c r="W34" s="79">
        <f t="shared" si="2"/>
        <v>0</v>
      </c>
      <c r="X34" s="79">
        <f t="shared" si="2"/>
        <v>0</v>
      </c>
      <c r="Y34" s="79">
        <f t="shared" si="2"/>
        <v>0</v>
      </c>
    </row>
    <row r="35" spans="2:25" s="79" customFormat="1" ht="31.5" x14ac:dyDescent="0.25">
      <c r="B35" s="111" t="s">
        <v>169</v>
      </c>
      <c r="C35" s="95"/>
      <c r="D35" s="96"/>
      <c r="E35" s="96"/>
      <c r="F35" s="96"/>
      <c r="G35" s="95"/>
      <c r="H35" s="96"/>
      <c r="I35" s="96"/>
      <c r="J35" s="96"/>
      <c r="K35" s="95"/>
      <c r="L35" s="96"/>
      <c r="M35" s="96"/>
      <c r="N35" s="96"/>
      <c r="O35" s="97"/>
      <c r="P35" s="98"/>
      <c r="Q35" s="99"/>
      <c r="R35" s="100"/>
      <c r="S35" s="100"/>
      <c r="T35" s="99"/>
      <c r="U35" s="100"/>
      <c r="V35" s="100"/>
      <c r="W35" s="75"/>
      <c r="X35" s="75"/>
      <c r="Y35" s="75"/>
    </row>
    <row r="36" spans="2:25" s="23" customFormat="1" ht="31.5" x14ac:dyDescent="0.25">
      <c r="B36" s="73" t="s">
        <v>132</v>
      </c>
      <c r="C36" s="16">
        <f>SUM(D36:F36)</f>
        <v>103.437</v>
      </c>
      <c r="D36" s="17">
        <v>103.437</v>
      </c>
      <c r="E36" s="17"/>
      <c r="F36" s="17"/>
      <c r="G36" s="16">
        <f t="shared" ref="G36:N37" si="14">C36</f>
        <v>103.437</v>
      </c>
      <c r="H36" s="17">
        <f t="shared" si="14"/>
        <v>103.437</v>
      </c>
      <c r="I36" s="17">
        <f t="shared" si="14"/>
        <v>0</v>
      </c>
      <c r="J36" s="17">
        <f t="shared" si="14"/>
        <v>0</v>
      </c>
      <c r="K36" s="16">
        <f t="shared" si="14"/>
        <v>103.437</v>
      </c>
      <c r="L36" s="17">
        <f t="shared" si="14"/>
        <v>103.437</v>
      </c>
      <c r="M36" s="17">
        <f t="shared" si="14"/>
        <v>0</v>
      </c>
      <c r="N36" s="17">
        <f t="shared" si="14"/>
        <v>0</v>
      </c>
      <c r="O36" s="174"/>
      <c r="P36" s="39" t="s">
        <v>133</v>
      </c>
      <c r="Q36" s="20">
        <f>VLOOKUP($P36,'2015'!$C$11:$F$40,2,FALSE)</f>
        <v>103.437</v>
      </c>
      <c r="R36" s="31">
        <f>VLOOKUP($P36,'2015'!$C$11:$F$40,3,FALSE)</f>
        <v>0</v>
      </c>
      <c r="S36" s="31">
        <f>VLOOKUP($P36,'2015'!$C$11:$F$40,4,FALSE)</f>
        <v>0</v>
      </c>
      <c r="T36" s="20"/>
      <c r="U36" s="31"/>
      <c r="V36" s="31"/>
      <c r="W36" s="75">
        <f t="shared" si="2"/>
        <v>0</v>
      </c>
      <c r="X36" s="75">
        <f t="shared" si="2"/>
        <v>0</v>
      </c>
      <c r="Y36" s="75">
        <f t="shared" si="2"/>
        <v>0</v>
      </c>
    </row>
    <row r="37" spans="2:25" s="23" customFormat="1" ht="15.75" x14ac:dyDescent="0.25">
      <c r="B37" s="73" t="s">
        <v>134</v>
      </c>
      <c r="C37" s="16">
        <f>SUM(D37:F37)</f>
        <v>39.15</v>
      </c>
      <c r="D37" s="17">
        <v>39.15</v>
      </c>
      <c r="E37" s="17"/>
      <c r="F37" s="17"/>
      <c r="G37" s="16">
        <f t="shared" si="14"/>
        <v>39.15</v>
      </c>
      <c r="H37" s="17">
        <f t="shared" si="14"/>
        <v>39.15</v>
      </c>
      <c r="I37" s="17">
        <f t="shared" si="14"/>
        <v>0</v>
      </c>
      <c r="J37" s="17">
        <f t="shared" si="14"/>
        <v>0</v>
      </c>
      <c r="K37" s="16">
        <f t="shared" si="14"/>
        <v>39.15</v>
      </c>
      <c r="L37" s="17">
        <f t="shared" si="14"/>
        <v>39.15</v>
      </c>
      <c r="M37" s="17">
        <f t="shared" si="14"/>
        <v>0</v>
      </c>
      <c r="N37" s="17">
        <f t="shared" si="14"/>
        <v>0</v>
      </c>
      <c r="O37" s="174"/>
      <c r="P37" s="39" t="s">
        <v>135</v>
      </c>
      <c r="Q37" s="20">
        <f>VLOOKUP($P37,'2015'!$C$11:$F$40,2,FALSE)</f>
        <v>39.15</v>
      </c>
      <c r="R37" s="31">
        <f>VLOOKUP($P37,'2015'!$C$11:$F$40,3,FALSE)</f>
        <v>0</v>
      </c>
      <c r="S37" s="31">
        <f>VLOOKUP($P37,'2015'!$C$11:$F$40,4,FALSE)</f>
        <v>0</v>
      </c>
      <c r="T37" s="20"/>
      <c r="U37" s="31"/>
      <c r="V37" s="31"/>
      <c r="W37" s="75">
        <f t="shared" si="2"/>
        <v>0</v>
      </c>
      <c r="X37" s="75">
        <f t="shared" si="2"/>
        <v>0</v>
      </c>
      <c r="Y37" s="75">
        <f t="shared" si="2"/>
        <v>0</v>
      </c>
    </row>
    <row r="38" spans="2:25" s="23" customFormat="1" ht="15.75" x14ac:dyDescent="0.25">
      <c r="B38" s="115" t="s">
        <v>150</v>
      </c>
      <c r="C38" s="29">
        <f>C36+C37</f>
        <v>142.58699999999999</v>
      </c>
      <c r="D38" s="38">
        <f>D36+D37</f>
        <v>142.58699999999999</v>
      </c>
      <c r="E38" s="17"/>
      <c r="F38" s="17"/>
      <c r="G38" s="29">
        <f>G36+G37</f>
        <v>142.58699999999999</v>
      </c>
      <c r="H38" s="38">
        <f>H36+H37</f>
        <v>142.58699999999999</v>
      </c>
      <c r="I38" s="17"/>
      <c r="J38" s="17"/>
      <c r="K38" s="29">
        <f>K36+K37</f>
        <v>142.58699999999999</v>
      </c>
      <c r="L38" s="38">
        <f>L36+L37</f>
        <v>142.58699999999999</v>
      </c>
      <c r="M38" s="17"/>
      <c r="N38" s="17"/>
      <c r="O38" s="174"/>
      <c r="P38" s="39"/>
      <c r="Q38" s="22">
        <f>Q36+Q37</f>
        <v>142.58699999999999</v>
      </c>
      <c r="R38" s="31"/>
      <c r="S38" s="31"/>
      <c r="T38" s="20"/>
      <c r="U38" s="31"/>
      <c r="V38" s="31"/>
      <c r="W38" s="75"/>
      <c r="X38" s="75"/>
      <c r="Y38" s="75"/>
    </row>
    <row r="39" spans="2:25" s="79" customFormat="1" ht="47.25" x14ac:dyDescent="0.25">
      <c r="B39" s="111" t="s">
        <v>139</v>
      </c>
      <c r="C39" s="16"/>
      <c r="D39" s="17"/>
      <c r="E39" s="17"/>
      <c r="F39" s="17"/>
      <c r="G39" s="16"/>
      <c r="H39" s="17"/>
      <c r="I39" s="17"/>
      <c r="J39" s="17"/>
      <c r="K39" s="16"/>
      <c r="L39" s="17"/>
      <c r="M39" s="17"/>
      <c r="N39" s="17"/>
      <c r="O39" s="174"/>
      <c r="P39" s="39"/>
      <c r="Q39" s="20"/>
      <c r="R39" s="21"/>
      <c r="S39" s="31"/>
      <c r="T39" s="20"/>
      <c r="U39" s="21"/>
      <c r="V39" s="31"/>
      <c r="W39" s="75">
        <f t="shared" si="2"/>
        <v>0</v>
      </c>
      <c r="X39" s="75">
        <f t="shared" si="2"/>
        <v>0</v>
      </c>
      <c r="Y39" s="75">
        <f t="shared" si="2"/>
        <v>0</v>
      </c>
    </row>
    <row r="40" spans="2:25" s="23" customFormat="1" ht="15.75" x14ac:dyDescent="0.25">
      <c r="B40" s="73" t="s">
        <v>105</v>
      </c>
      <c r="C40" s="16">
        <f>SUM(D40:F40)</f>
        <v>1120.24</v>
      </c>
      <c r="D40" s="17">
        <v>1120.24</v>
      </c>
      <c r="E40" s="17"/>
      <c r="F40" s="17"/>
      <c r="G40" s="16">
        <f t="shared" ref="G40:J44" si="15">C40</f>
        <v>1120.24</v>
      </c>
      <c r="H40" s="17">
        <f t="shared" si="15"/>
        <v>1120.24</v>
      </c>
      <c r="I40" s="17">
        <f t="shared" si="15"/>
        <v>0</v>
      </c>
      <c r="J40" s="17">
        <f t="shared" si="15"/>
        <v>0</v>
      </c>
      <c r="K40" s="16">
        <f t="shared" ref="K40:N44" si="16">C40</f>
        <v>1120.24</v>
      </c>
      <c r="L40" s="17">
        <f t="shared" si="16"/>
        <v>1120.24</v>
      </c>
      <c r="M40" s="17">
        <f t="shared" si="16"/>
        <v>0</v>
      </c>
      <c r="N40" s="17">
        <f t="shared" si="16"/>
        <v>0</v>
      </c>
      <c r="O40" s="174"/>
      <c r="P40" s="39" t="s">
        <v>41</v>
      </c>
      <c r="Q40" s="20">
        <f>VLOOKUP($P40,'2015'!$C$11:$F$40,2,FALSE)</f>
        <v>1120.24</v>
      </c>
      <c r="R40" s="31">
        <f>VLOOKUP($P40,'2015'!$C$11:$F$40,3,FALSE)</f>
        <v>0</v>
      </c>
      <c r="S40" s="31">
        <f>VLOOKUP($P40,'2015'!$C$11:$F$40,4,FALSE)</f>
        <v>0</v>
      </c>
      <c r="T40" s="20"/>
      <c r="U40" s="31"/>
      <c r="V40" s="31"/>
      <c r="W40" s="75">
        <f t="shared" si="2"/>
        <v>0</v>
      </c>
      <c r="X40" s="75">
        <f t="shared" si="2"/>
        <v>0</v>
      </c>
      <c r="Y40" s="75">
        <f t="shared" si="2"/>
        <v>0</v>
      </c>
    </row>
    <row r="41" spans="2:25" s="23" customFormat="1" ht="31.5" x14ac:dyDescent="0.25">
      <c r="B41" s="73" t="s">
        <v>122</v>
      </c>
      <c r="C41" s="16">
        <f>SUM(D41:F41)</f>
        <v>198.97</v>
      </c>
      <c r="D41" s="17">
        <v>198.97</v>
      </c>
      <c r="E41" s="17"/>
      <c r="F41" s="17"/>
      <c r="G41" s="16">
        <f t="shared" si="15"/>
        <v>198.97</v>
      </c>
      <c r="H41" s="17">
        <f t="shared" si="15"/>
        <v>198.97</v>
      </c>
      <c r="I41" s="17">
        <f t="shared" si="15"/>
        <v>0</v>
      </c>
      <c r="J41" s="17">
        <f t="shared" si="15"/>
        <v>0</v>
      </c>
      <c r="K41" s="16">
        <f t="shared" si="16"/>
        <v>198.97</v>
      </c>
      <c r="L41" s="17">
        <f t="shared" si="16"/>
        <v>198.97</v>
      </c>
      <c r="M41" s="17">
        <f t="shared" si="16"/>
        <v>0</v>
      </c>
      <c r="N41" s="17">
        <f t="shared" si="16"/>
        <v>0</v>
      </c>
      <c r="O41" s="174"/>
      <c r="P41" s="39" t="s">
        <v>42</v>
      </c>
      <c r="Q41" s="20">
        <f>VLOOKUP($P41,'2015'!$C$11:$F$40,2,FALSE)</f>
        <v>198.97</v>
      </c>
      <c r="R41" s="31">
        <f>VLOOKUP($P41,'2015'!$C$11:$F$40,3,FALSE)</f>
        <v>0</v>
      </c>
      <c r="S41" s="31">
        <f>VLOOKUP($P41,'2015'!$C$11:$F$40,4,FALSE)</f>
        <v>0</v>
      </c>
      <c r="T41" s="20"/>
      <c r="U41" s="31"/>
      <c r="V41" s="31"/>
      <c r="W41" s="75">
        <f t="shared" si="2"/>
        <v>0</v>
      </c>
      <c r="X41" s="75">
        <f t="shared" si="2"/>
        <v>0</v>
      </c>
      <c r="Y41" s="75">
        <f t="shared" si="2"/>
        <v>0</v>
      </c>
    </row>
    <row r="42" spans="2:25" s="23" customFormat="1" ht="31.5" x14ac:dyDescent="0.25">
      <c r="B42" s="73" t="s">
        <v>107</v>
      </c>
      <c r="C42" s="16">
        <f>SUM(D42:F42)</f>
        <v>30.77</v>
      </c>
      <c r="D42" s="17">
        <v>0.11</v>
      </c>
      <c r="E42" s="17">
        <v>3.04</v>
      </c>
      <c r="F42" s="17">
        <v>27.62</v>
      </c>
      <c r="G42" s="16">
        <f t="shared" si="15"/>
        <v>30.77</v>
      </c>
      <c r="H42" s="17">
        <f t="shared" si="15"/>
        <v>0.11</v>
      </c>
      <c r="I42" s="17">
        <f t="shared" si="15"/>
        <v>3.04</v>
      </c>
      <c r="J42" s="17">
        <f t="shared" si="15"/>
        <v>27.62</v>
      </c>
      <c r="K42" s="16">
        <f t="shared" si="16"/>
        <v>30.77</v>
      </c>
      <c r="L42" s="17">
        <f t="shared" si="16"/>
        <v>0.11</v>
      </c>
      <c r="M42" s="17">
        <f t="shared" si="16"/>
        <v>3.04</v>
      </c>
      <c r="N42" s="17">
        <f t="shared" si="16"/>
        <v>27.62</v>
      </c>
      <c r="O42" s="174"/>
      <c r="P42" s="39" t="s">
        <v>43</v>
      </c>
      <c r="Q42" s="20">
        <f>VLOOKUP($P42,'2015'!$C$11:$F$40,2,FALSE)</f>
        <v>0.11</v>
      </c>
      <c r="R42" s="31">
        <f>VLOOKUP($P42,'2015'!$C$11:$F$40,3,FALSE)</f>
        <v>3.04</v>
      </c>
      <c r="S42" s="31">
        <f>VLOOKUP($P42,'2015'!$C$11:$F$40,4,FALSE)</f>
        <v>27.62</v>
      </c>
      <c r="T42" s="20"/>
      <c r="U42" s="31"/>
      <c r="V42" s="31"/>
      <c r="W42" s="75">
        <f t="shared" si="2"/>
        <v>0</v>
      </c>
      <c r="X42" s="75">
        <f t="shared" si="2"/>
        <v>0</v>
      </c>
      <c r="Y42" s="75">
        <f t="shared" si="2"/>
        <v>0</v>
      </c>
    </row>
    <row r="43" spans="2:25" s="23" customFormat="1" ht="15.75" x14ac:dyDescent="0.25">
      <c r="B43" s="73" t="s">
        <v>123</v>
      </c>
      <c r="C43" s="16">
        <f>SUM(D43:F43)</f>
        <v>5.95</v>
      </c>
      <c r="D43" s="17"/>
      <c r="E43" s="17">
        <v>4.79</v>
      </c>
      <c r="F43" s="17">
        <v>1.1599999999999999</v>
      </c>
      <c r="G43" s="16">
        <f t="shared" si="15"/>
        <v>5.95</v>
      </c>
      <c r="H43" s="17">
        <f t="shared" si="15"/>
        <v>0</v>
      </c>
      <c r="I43" s="17">
        <f t="shared" si="15"/>
        <v>4.79</v>
      </c>
      <c r="J43" s="17">
        <f t="shared" si="15"/>
        <v>1.1599999999999999</v>
      </c>
      <c r="K43" s="16">
        <f t="shared" si="16"/>
        <v>5.95</v>
      </c>
      <c r="L43" s="17">
        <f t="shared" si="16"/>
        <v>0</v>
      </c>
      <c r="M43" s="17">
        <f t="shared" si="16"/>
        <v>4.79</v>
      </c>
      <c r="N43" s="17">
        <f t="shared" si="16"/>
        <v>1.1599999999999999</v>
      </c>
      <c r="O43" s="174"/>
      <c r="P43" s="39" t="s">
        <v>44</v>
      </c>
      <c r="Q43" s="20">
        <f>VLOOKUP($P43,'2015'!$C$11:$F$40,2,FALSE)</f>
        <v>0</v>
      </c>
      <c r="R43" s="31">
        <f>VLOOKUP($P43,'2015'!$C$11:$F$40,3,FALSE)</f>
        <v>4.79</v>
      </c>
      <c r="S43" s="31">
        <f>VLOOKUP($P43,'2015'!$C$11:$F$40,4,FALSE)</f>
        <v>1.1599999999999999</v>
      </c>
      <c r="T43" s="20"/>
      <c r="U43" s="31"/>
      <c r="V43" s="31"/>
      <c r="W43" s="75">
        <f t="shared" si="2"/>
        <v>0</v>
      </c>
      <c r="X43" s="75">
        <f t="shared" si="2"/>
        <v>0</v>
      </c>
      <c r="Y43" s="75">
        <f t="shared" si="2"/>
        <v>0</v>
      </c>
    </row>
    <row r="44" spans="2:25" s="23" customFormat="1" ht="15.75" x14ac:dyDescent="0.25">
      <c r="B44" s="115" t="s">
        <v>149</v>
      </c>
      <c r="C44" s="29">
        <f>SUM(C40:C43)</f>
        <v>1355.93</v>
      </c>
      <c r="D44" s="38">
        <f>SUM(D40:D43)</f>
        <v>1319.32</v>
      </c>
      <c r="E44" s="38">
        <f>SUM(E40:E43)</f>
        <v>7.83</v>
      </c>
      <c r="F44" s="38">
        <f>SUM(F40:F43)</f>
        <v>28.78</v>
      </c>
      <c r="G44" s="29">
        <f t="shared" si="15"/>
        <v>1355.93</v>
      </c>
      <c r="H44" s="38">
        <f>SUM(H40:H43)</f>
        <v>1319.32</v>
      </c>
      <c r="I44" s="38">
        <f>SUM(I40:I43)</f>
        <v>7.83</v>
      </c>
      <c r="J44" s="38">
        <f>SUM(J40:J43)</f>
        <v>28.78</v>
      </c>
      <c r="K44" s="29">
        <f t="shared" si="16"/>
        <v>1355.93</v>
      </c>
      <c r="L44" s="38">
        <f>SUM(L40:L43)</f>
        <v>1319.32</v>
      </c>
      <c r="M44" s="38">
        <f>SUM(M40:M43)</f>
        <v>7.83</v>
      </c>
      <c r="N44" s="38">
        <f>SUM(N41:N43)</f>
        <v>28.78</v>
      </c>
      <c r="O44" s="174"/>
      <c r="P44" s="39"/>
      <c r="Q44" s="22">
        <f>SUM(Q40:Q43)</f>
        <v>1319.32</v>
      </c>
      <c r="R44" s="21">
        <f>SUM(R40:R43)</f>
        <v>7.83</v>
      </c>
      <c r="S44" s="21">
        <f>SUM(S40:S43)</f>
        <v>28.78</v>
      </c>
      <c r="T44" s="20"/>
      <c r="U44" s="31"/>
      <c r="V44" s="31"/>
      <c r="W44" s="75">
        <f t="shared" si="2"/>
        <v>0</v>
      </c>
      <c r="X44" s="75">
        <f t="shared" si="2"/>
        <v>0</v>
      </c>
      <c r="Y44" s="75">
        <f t="shared" si="2"/>
        <v>0</v>
      </c>
    </row>
    <row r="45" spans="2:25" s="79" customFormat="1" ht="31.5" x14ac:dyDescent="0.25">
      <c r="B45" s="175" t="s">
        <v>170</v>
      </c>
      <c r="C45" s="29"/>
      <c r="D45" s="38"/>
      <c r="E45" s="38"/>
      <c r="F45" s="38"/>
      <c r="G45" s="29"/>
      <c r="H45" s="38"/>
      <c r="I45" s="38"/>
      <c r="J45" s="38"/>
      <c r="K45" s="29"/>
      <c r="L45" s="38"/>
      <c r="M45" s="38"/>
      <c r="N45" s="38"/>
      <c r="O45" s="174"/>
      <c r="P45" s="39"/>
      <c r="Q45" s="29"/>
      <c r="R45" s="21"/>
      <c r="S45" s="21"/>
      <c r="T45" s="29"/>
      <c r="U45" s="21"/>
      <c r="V45" s="21"/>
      <c r="W45" s="75">
        <f t="shared" si="2"/>
        <v>0</v>
      </c>
      <c r="X45" s="75">
        <f t="shared" si="2"/>
        <v>0</v>
      </c>
      <c r="Y45" s="75">
        <f t="shared" si="2"/>
        <v>0</v>
      </c>
    </row>
    <row r="46" spans="2:25" s="23" customFormat="1" ht="31.5" x14ac:dyDescent="0.25">
      <c r="B46" s="73" t="s">
        <v>109</v>
      </c>
      <c r="C46" s="16">
        <f t="shared" ref="C46:C52" si="17">SUM(D46:F46)</f>
        <v>205.5</v>
      </c>
      <c r="D46" s="17">
        <v>65.86</v>
      </c>
      <c r="E46" s="17">
        <v>139.63999999999999</v>
      </c>
      <c r="F46" s="17"/>
      <c r="G46" s="16">
        <f t="shared" ref="G46:J51" si="18">C46</f>
        <v>205.5</v>
      </c>
      <c r="H46" s="17">
        <f t="shared" si="18"/>
        <v>65.86</v>
      </c>
      <c r="I46" s="17">
        <f t="shared" si="18"/>
        <v>139.63999999999999</v>
      </c>
      <c r="J46" s="17">
        <f t="shared" si="18"/>
        <v>0</v>
      </c>
      <c r="K46" s="16">
        <f t="shared" ref="K46:N51" si="19">C46</f>
        <v>205.5</v>
      </c>
      <c r="L46" s="17">
        <f t="shared" si="19"/>
        <v>65.86</v>
      </c>
      <c r="M46" s="17">
        <f t="shared" si="19"/>
        <v>139.63999999999999</v>
      </c>
      <c r="N46" s="17">
        <f t="shared" si="19"/>
        <v>0</v>
      </c>
      <c r="O46" s="174"/>
      <c r="P46" s="39" t="s">
        <v>45</v>
      </c>
      <c r="Q46" s="20"/>
      <c r="R46" s="31"/>
      <c r="S46" s="31"/>
      <c r="T46" s="20">
        <f>VLOOKUP($P46,'2016'!$C$11:$F$35,2,FALSE)</f>
        <v>65.86</v>
      </c>
      <c r="U46" s="31">
        <f>VLOOKUP($P46,'2016'!$C$11:$F$35,3,FALSE)</f>
        <v>139.63999999999999</v>
      </c>
      <c r="V46" s="31">
        <f>VLOOKUP($P46,'2016'!$C$11:$F$35,4,FALSE)</f>
        <v>0</v>
      </c>
      <c r="W46" s="75">
        <f t="shared" si="2"/>
        <v>0</v>
      </c>
      <c r="X46" s="75">
        <f t="shared" si="2"/>
        <v>0</v>
      </c>
      <c r="Y46" s="75">
        <f t="shared" si="2"/>
        <v>0</v>
      </c>
    </row>
    <row r="47" spans="2:25" s="23" customFormat="1" ht="15.75" x14ac:dyDescent="0.25">
      <c r="B47" s="73" t="s">
        <v>110</v>
      </c>
      <c r="C47" s="16">
        <f t="shared" si="17"/>
        <v>0.17</v>
      </c>
      <c r="D47" s="17"/>
      <c r="E47" s="17">
        <v>0.17</v>
      </c>
      <c r="F47" s="17"/>
      <c r="G47" s="16">
        <f t="shared" si="18"/>
        <v>0.17</v>
      </c>
      <c r="H47" s="17">
        <f t="shared" si="18"/>
        <v>0</v>
      </c>
      <c r="I47" s="17">
        <f t="shared" si="18"/>
        <v>0.17</v>
      </c>
      <c r="J47" s="17">
        <f t="shared" si="18"/>
        <v>0</v>
      </c>
      <c r="K47" s="16">
        <f t="shared" si="19"/>
        <v>0.17</v>
      </c>
      <c r="L47" s="17">
        <f t="shared" si="19"/>
        <v>0</v>
      </c>
      <c r="M47" s="17">
        <f t="shared" si="19"/>
        <v>0.17</v>
      </c>
      <c r="N47" s="17">
        <f t="shared" si="19"/>
        <v>0</v>
      </c>
      <c r="O47" s="174"/>
      <c r="P47" s="39" t="s">
        <v>46</v>
      </c>
      <c r="Q47" s="20"/>
      <c r="R47" s="31"/>
      <c r="S47" s="31"/>
      <c r="T47" s="20">
        <f>VLOOKUP($P47,'2016'!$C$11:$F$35,2,FALSE)</f>
        <v>0</v>
      </c>
      <c r="U47" s="31">
        <f>VLOOKUP($P47,'2016'!$C$11:$F$35,3,FALSE)</f>
        <v>0.17</v>
      </c>
      <c r="V47" s="31">
        <f>VLOOKUP($P47,'2016'!$C$11:$F$35,4,FALSE)</f>
        <v>0</v>
      </c>
      <c r="W47" s="75">
        <f t="shared" si="2"/>
        <v>0</v>
      </c>
      <c r="X47" s="75">
        <f t="shared" si="2"/>
        <v>0</v>
      </c>
      <c r="Y47" s="75">
        <f t="shared" si="2"/>
        <v>0</v>
      </c>
    </row>
    <row r="48" spans="2:25" s="23" customFormat="1" ht="31.5" x14ac:dyDescent="0.25">
      <c r="B48" s="73" t="s">
        <v>111</v>
      </c>
      <c r="C48" s="16">
        <f t="shared" si="17"/>
        <v>64.709999999999994</v>
      </c>
      <c r="D48" s="17">
        <v>28.88</v>
      </c>
      <c r="E48" s="17">
        <v>35.83</v>
      </c>
      <c r="F48" s="17"/>
      <c r="G48" s="16">
        <f t="shared" si="18"/>
        <v>64.709999999999994</v>
      </c>
      <c r="H48" s="17">
        <f t="shared" si="18"/>
        <v>28.88</v>
      </c>
      <c r="I48" s="17">
        <f t="shared" si="18"/>
        <v>35.83</v>
      </c>
      <c r="J48" s="17">
        <f t="shared" si="18"/>
        <v>0</v>
      </c>
      <c r="K48" s="16">
        <f t="shared" si="19"/>
        <v>64.709999999999994</v>
      </c>
      <c r="L48" s="17">
        <f t="shared" si="19"/>
        <v>28.88</v>
      </c>
      <c r="M48" s="17">
        <f t="shared" si="19"/>
        <v>35.83</v>
      </c>
      <c r="N48" s="17">
        <f t="shared" si="19"/>
        <v>0</v>
      </c>
      <c r="O48" s="174"/>
      <c r="P48" s="39" t="s">
        <v>47</v>
      </c>
      <c r="Q48" s="20"/>
      <c r="R48" s="31"/>
      <c r="S48" s="31"/>
      <c r="T48" s="20">
        <f>VLOOKUP($P48,'2016'!$C$11:$F$35,2,FALSE)</f>
        <v>28.88</v>
      </c>
      <c r="U48" s="31">
        <f>VLOOKUP($P48,'2016'!$C$11:$F$35,3,FALSE)</f>
        <v>35.83</v>
      </c>
      <c r="V48" s="31">
        <f>VLOOKUP($P48,'2016'!$C$11:$F$35,4,FALSE)</f>
        <v>0</v>
      </c>
      <c r="W48" s="75">
        <f t="shared" si="2"/>
        <v>0</v>
      </c>
      <c r="X48" s="75">
        <f t="shared" si="2"/>
        <v>0</v>
      </c>
      <c r="Y48" s="75">
        <f t="shared" si="2"/>
        <v>0</v>
      </c>
    </row>
    <row r="49" spans="2:25" s="23" customFormat="1" ht="15.75" x14ac:dyDescent="0.25">
      <c r="B49" s="73" t="s">
        <v>112</v>
      </c>
      <c r="C49" s="16">
        <f t="shared" si="17"/>
        <v>0.11</v>
      </c>
      <c r="D49" s="17"/>
      <c r="E49" s="17">
        <v>0.11</v>
      </c>
      <c r="F49" s="17"/>
      <c r="G49" s="16">
        <f t="shared" si="18"/>
        <v>0.11</v>
      </c>
      <c r="H49" s="17">
        <f t="shared" si="18"/>
        <v>0</v>
      </c>
      <c r="I49" s="17">
        <f t="shared" si="18"/>
        <v>0.11</v>
      </c>
      <c r="J49" s="17">
        <f t="shared" si="18"/>
        <v>0</v>
      </c>
      <c r="K49" s="16">
        <f t="shared" si="19"/>
        <v>0.11</v>
      </c>
      <c r="L49" s="17">
        <f t="shared" si="19"/>
        <v>0</v>
      </c>
      <c r="M49" s="17">
        <f t="shared" si="19"/>
        <v>0.11</v>
      </c>
      <c r="N49" s="17">
        <f t="shared" si="19"/>
        <v>0</v>
      </c>
      <c r="O49" s="174"/>
      <c r="P49" s="39" t="s">
        <v>48</v>
      </c>
      <c r="Q49" s="20"/>
      <c r="R49" s="31"/>
      <c r="S49" s="31"/>
      <c r="T49" s="20">
        <f>VLOOKUP($P49,'2016'!$C$11:$F$35,2,FALSE)</f>
        <v>0</v>
      </c>
      <c r="U49" s="31">
        <f>VLOOKUP($P49,'2016'!$C$11:$F$35,3,FALSE)</f>
        <v>0.11</v>
      </c>
      <c r="V49" s="31">
        <f>VLOOKUP($P49,'2016'!$C$11:$F$35,4,FALSE)</f>
        <v>0</v>
      </c>
      <c r="W49" s="75">
        <f t="shared" si="2"/>
        <v>0</v>
      </c>
      <c r="X49" s="75">
        <f t="shared" si="2"/>
        <v>0</v>
      </c>
      <c r="Y49" s="75">
        <f t="shared" si="2"/>
        <v>0</v>
      </c>
    </row>
    <row r="50" spans="2:25" s="23" customFormat="1" ht="31.5" x14ac:dyDescent="0.25">
      <c r="B50" s="73" t="s">
        <v>113</v>
      </c>
      <c r="C50" s="16">
        <f t="shared" si="17"/>
        <v>4.7700000000000005</v>
      </c>
      <c r="D50" s="17">
        <v>2.95</v>
      </c>
      <c r="E50" s="17">
        <v>1.82</v>
      </c>
      <c r="F50" s="17"/>
      <c r="G50" s="16">
        <f t="shared" si="18"/>
        <v>4.7700000000000005</v>
      </c>
      <c r="H50" s="17">
        <f t="shared" si="18"/>
        <v>2.95</v>
      </c>
      <c r="I50" s="17">
        <f t="shared" si="18"/>
        <v>1.82</v>
      </c>
      <c r="J50" s="17">
        <f t="shared" si="18"/>
        <v>0</v>
      </c>
      <c r="K50" s="16">
        <f t="shared" si="19"/>
        <v>4.7700000000000005</v>
      </c>
      <c r="L50" s="17">
        <f t="shared" si="19"/>
        <v>2.95</v>
      </c>
      <c r="M50" s="17">
        <f t="shared" si="19"/>
        <v>1.82</v>
      </c>
      <c r="N50" s="17">
        <f t="shared" si="19"/>
        <v>0</v>
      </c>
      <c r="O50" s="174"/>
      <c r="P50" s="39" t="s">
        <v>49</v>
      </c>
      <c r="Q50" s="20"/>
      <c r="R50" s="31"/>
      <c r="S50" s="31"/>
      <c r="T50" s="20">
        <f>VLOOKUP($P50,'2016'!$C$11:$F$35,2,FALSE)</f>
        <v>2.95</v>
      </c>
      <c r="U50" s="31">
        <f>VLOOKUP($P50,'2016'!$C$11:$F$35,3,FALSE)</f>
        <v>1.82</v>
      </c>
      <c r="V50" s="31">
        <f>VLOOKUP($P50,'2016'!$C$11:$F$35,4,FALSE)</f>
        <v>0</v>
      </c>
      <c r="W50" s="75">
        <f t="shared" si="2"/>
        <v>0</v>
      </c>
      <c r="X50" s="75">
        <f t="shared" si="2"/>
        <v>0</v>
      </c>
      <c r="Y50" s="75">
        <f t="shared" si="2"/>
        <v>0</v>
      </c>
    </row>
    <row r="51" spans="2:25" s="23" customFormat="1" ht="31.5" x14ac:dyDescent="0.25">
      <c r="B51" s="73" t="s">
        <v>114</v>
      </c>
      <c r="C51" s="16">
        <f t="shared" si="17"/>
        <v>0.06</v>
      </c>
      <c r="D51" s="17"/>
      <c r="E51" s="17">
        <v>0.06</v>
      </c>
      <c r="F51" s="17"/>
      <c r="G51" s="16">
        <f t="shared" si="18"/>
        <v>0.06</v>
      </c>
      <c r="H51" s="17">
        <f t="shared" si="18"/>
        <v>0</v>
      </c>
      <c r="I51" s="17">
        <f t="shared" si="18"/>
        <v>0.06</v>
      </c>
      <c r="J51" s="17">
        <f t="shared" si="18"/>
        <v>0</v>
      </c>
      <c r="K51" s="16">
        <f t="shared" si="19"/>
        <v>0.06</v>
      </c>
      <c r="L51" s="17">
        <f t="shared" si="19"/>
        <v>0</v>
      </c>
      <c r="M51" s="17">
        <f t="shared" si="19"/>
        <v>0.06</v>
      </c>
      <c r="N51" s="17">
        <f t="shared" si="19"/>
        <v>0</v>
      </c>
      <c r="O51" s="174"/>
      <c r="P51" s="39" t="s">
        <v>50</v>
      </c>
      <c r="Q51" s="20"/>
      <c r="R51" s="31"/>
      <c r="S51" s="31"/>
      <c r="T51" s="20">
        <f>VLOOKUP($P51,'2016'!$C$11:$F$35,2,FALSE)</f>
        <v>0</v>
      </c>
      <c r="U51" s="31">
        <f>VLOOKUP($P51,'2016'!$C$11:$F$35,3,FALSE)</f>
        <v>0.06</v>
      </c>
      <c r="V51" s="31">
        <f>VLOOKUP($P51,'2016'!$C$11:$F$35,4,FALSE)</f>
        <v>0</v>
      </c>
      <c r="W51" s="75">
        <f t="shared" si="2"/>
        <v>0</v>
      </c>
      <c r="X51" s="75">
        <f t="shared" si="2"/>
        <v>0</v>
      </c>
      <c r="Y51" s="75">
        <f t="shared" si="2"/>
        <v>0</v>
      </c>
    </row>
    <row r="52" spans="2:25" s="23" customFormat="1" ht="31.5" x14ac:dyDescent="0.25">
      <c r="B52" s="73" t="s">
        <v>127</v>
      </c>
      <c r="C52" s="16">
        <f t="shared" si="17"/>
        <v>11.5</v>
      </c>
      <c r="D52" s="17">
        <v>11.5</v>
      </c>
      <c r="E52" s="17"/>
      <c r="F52" s="17"/>
      <c r="G52" s="16">
        <f>C52</f>
        <v>11.5</v>
      </c>
      <c r="H52" s="17">
        <f>D52</f>
        <v>11.5</v>
      </c>
      <c r="I52" s="17">
        <f>E52</f>
        <v>0</v>
      </c>
      <c r="J52" s="17">
        <f>F52</f>
        <v>0</v>
      </c>
      <c r="K52" s="16">
        <f>C52</f>
        <v>11.5</v>
      </c>
      <c r="L52" s="17">
        <f>D52</f>
        <v>11.5</v>
      </c>
      <c r="M52" s="17">
        <f>E52</f>
        <v>0</v>
      </c>
      <c r="N52" s="17">
        <f>F52</f>
        <v>0</v>
      </c>
      <c r="O52" s="174"/>
      <c r="P52" s="39" t="s">
        <v>128</v>
      </c>
      <c r="Q52" s="20"/>
      <c r="R52" s="31"/>
      <c r="S52" s="31"/>
      <c r="T52" s="20">
        <f>VLOOKUP($P52,'2016'!$C$11:$F$35,2,FALSE)</f>
        <v>11.5</v>
      </c>
      <c r="U52" s="31">
        <f>VLOOKUP($P52,'2016'!$C$11:$F$35,3,FALSE)</f>
        <v>0</v>
      </c>
      <c r="V52" s="31">
        <f>VLOOKUP($P52,'2016'!$C$11:$F$35,4,FALSE)</f>
        <v>0</v>
      </c>
      <c r="W52" s="75">
        <f>SUM(Q52,T52)-L52</f>
        <v>0</v>
      </c>
      <c r="X52" s="75">
        <f>SUM(R52,U52)-M52</f>
        <v>0</v>
      </c>
      <c r="Y52" s="75">
        <f>SUM(S52,V52)-N52</f>
        <v>0</v>
      </c>
    </row>
    <row r="53" spans="2:25" s="23" customFormat="1" ht="15.75" x14ac:dyDescent="0.25">
      <c r="B53" s="115" t="s">
        <v>143</v>
      </c>
      <c r="C53" s="29">
        <f>SUM(C46:C52)</f>
        <v>286.82</v>
      </c>
      <c r="D53" s="38">
        <f>SUM(D46:D52)</f>
        <v>109.19</v>
      </c>
      <c r="E53" s="38">
        <f>SUM(E46:E52)</f>
        <v>177.63</v>
      </c>
      <c r="F53" s="38"/>
      <c r="G53" s="29">
        <f t="shared" ref="G53:N53" si="20">SUM(G46:G52)</f>
        <v>286.82</v>
      </c>
      <c r="H53" s="38">
        <f t="shared" si="20"/>
        <v>109.19</v>
      </c>
      <c r="I53" s="38">
        <f t="shared" si="20"/>
        <v>177.63</v>
      </c>
      <c r="J53" s="38">
        <f t="shared" si="20"/>
        <v>0</v>
      </c>
      <c r="K53" s="29">
        <f t="shared" si="20"/>
        <v>286.82</v>
      </c>
      <c r="L53" s="38">
        <f t="shared" si="20"/>
        <v>109.19</v>
      </c>
      <c r="M53" s="38">
        <f t="shared" si="20"/>
        <v>177.63</v>
      </c>
      <c r="N53" s="38">
        <f t="shared" si="20"/>
        <v>0</v>
      </c>
      <c r="O53" s="174"/>
      <c r="P53" s="87"/>
      <c r="Q53" s="20"/>
      <c r="R53" s="31"/>
      <c r="S53" s="31"/>
      <c r="T53" s="22">
        <f>SUM(T46:T52)</f>
        <v>109.19</v>
      </c>
      <c r="U53" s="21">
        <f>SUM(U46:U52)</f>
        <v>177.63</v>
      </c>
      <c r="V53" s="31"/>
      <c r="W53" s="75">
        <f>SUM(Q53,T53)-L53</f>
        <v>0</v>
      </c>
      <c r="X53" s="75">
        <f>SUM(R53,U53)-M53</f>
        <v>0</v>
      </c>
      <c r="Y53" s="75"/>
    </row>
    <row r="54" spans="2:25" s="23" customFormat="1" ht="15.75" x14ac:dyDescent="0.25">
      <c r="B54" s="115" t="s">
        <v>148</v>
      </c>
      <c r="C54" s="29">
        <f>C53+C44+C38+C34+C29+C24+C13</f>
        <v>27614.25</v>
      </c>
      <c r="D54" s="38">
        <f>D53+D44+D38+D34+D29+D24+D13</f>
        <v>26335.8</v>
      </c>
      <c r="E54" s="38">
        <f>E53+E44+E38+E34+E29+E24+E13</f>
        <v>1041.9100000000001</v>
      </c>
      <c r="F54" s="38">
        <f>F53+F44+F34+F29+F24+F13</f>
        <v>236.54000000000002</v>
      </c>
      <c r="G54" s="29">
        <f t="shared" ref="G54:N54" si="21">G53+G44+G38+G34+G29+G24+G13</f>
        <v>27614.25</v>
      </c>
      <c r="H54" s="38">
        <f t="shared" si="21"/>
        <v>26335.8</v>
      </c>
      <c r="I54" s="38">
        <f t="shared" si="21"/>
        <v>1041.9100000000001</v>
      </c>
      <c r="J54" s="38">
        <f t="shared" si="21"/>
        <v>236.54000000000002</v>
      </c>
      <c r="K54" s="29">
        <f t="shared" si="21"/>
        <v>27614.25</v>
      </c>
      <c r="L54" s="38">
        <f t="shared" si="21"/>
        <v>26335.8</v>
      </c>
      <c r="M54" s="38">
        <f t="shared" si="21"/>
        <v>1041.9100000000001</v>
      </c>
      <c r="N54" s="38">
        <f t="shared" si="21"/>
        <v>236.54000000000002</v>
      </c>
      <c r="O54" s="174"/>
      <c r="P54" s="87"/>
      <c r="Q54" s="22">
        <f>'2015'!D42</f>
        <v>12999.801609999997</v>
      </c>
      <c r="R54" s="21">
        <f>'2015'!E49</f>
        <v>882.11411199999998</v>
      </c>
      <c r="S54" s="21">
        <f>'2015'!F49</f>
        <v>75.45</v>
      </c>
      <c r="T54" s="22">
        <f>'2016'!D37</f>
        <v>13335.998390000002</v>
      </c>
      <c r="U54" s="21">
        <f>'2016'!E37</f>
        <v>177.76999999999998</v>
      </c>
      <c r="V54" s="21">
        <f>'2016'!F37</f>
        <v>161.09</v>
      </c>
      <c r="W54" s="75"/>
      <c r="X54" s="75"/>
      <c r="Y54" s="75"/>
    </row>
    <row r="55" spans="2:25" s="23" customFormat="1" ht="31.5" x14ac:dyDescent="0.25">
      <c r="B55" s="115" t="s">
        <v>63</v>
      </c>
      <c r="C55" s="16"/>
      <c r="D55" s="17"/>
      <c r="E55" s="17"/>
      <c r="F55" s="17"/>
      <c r="G55" s="16"/>
      <c r="H55" s="17"/>
      <c r="I55" s="17"/>
      <c r="J55" s="17"/>
      <c r="K55" s="16"/>
      <c r="L55" s="17"/>
      <c r="M55" s="17"/>
      <c r="N55" s="17"/>
      <c r="O55" s="174"/>
      <c r="P55" s="24"/>
      <c r="Q55" s="22"/>
      <c r="R55" s="21"/>
      <c r="S55" s="21"/>
      <c r="T55" s="22"/>
      <c r="U55" s="21"/>
      <c r="V55" s="21"/>
      <c r="W55" s="75">
        <f>SUM(Q55,T55)-L55</f>
        <v>0</v>
      </c>
      <c r="X55" s="75">
        <f t="shared" ref="X55:Y55" si="22">SUM(R55,U55)-M55</f>
        <v>0</v>
      </c>
      <c r="Y55" s="75">
        <f t="shared" si="22"/>
        <v>0</v>
      </c>
    </row>
    <row r="56" spans="2:25" s="23" customFormat="1" ht="31.5" x14ac:dyDescent="0.25">
      <c r="B56" s="73" t="s">
        <v>21</v>
      </c>
      <c r="C56" s="16">
        <f>D56+E56</f>
        <v>569.456368</v>
      </c>
      <c r="D56" s="17">
        <f>D54*0.0208</f>
        <v>547.78463999999997</v>
      </c>
      <c r="E56" s="17">
        <f>E54*0.0208</f>
        <v>21.671728000000002</v>
      </c>
      <c r="F56" s="17"/>
      <c r="G56" s="16">
        <v>569.46</v>
      </c>
      <c r="H56" s="17">
        <f>H54*0.0208</f>
        <v>547.78463999999997</v>
      </c>
      <c r="I56" s="17">
        <f>I54*0.0208</f>
        <v>21.671728000000002</v>
      </c>
      <c r="J56" s="17"/>
      <c r="K56" s="16">
        <f>L56+M56</f>
        <v>569.456368</v>
      </c>
      <c r="L56" s="17">
        <f>L54*0.0208</f>
        <v>547.78463999999997</v>
      </c>
      <c r="M56" s="17">
        <f>M54*0.0208</f>
        <v>21.671728000000002</v>
      </c>
      <c r="N56" s="17"/>
      <c r="O56" s="174"/>
      <c r="P56" s="30"/>
      <c r="Q56" s="20">
        <f>'2015'!D47</f>
        <v>270.39587348799989</v>
      </c>
      <c r="R56" s="31">
        <f>'2015'!E47</f>
        <v>17.974111999999998</v>
      </c>
      <c r="S56" s="31"/>
      <c r="T56" s="20">
        <f>'2016'!D39</f>
        <v>277.38876651200002</v>
      </c>
      <c r="U56" s="31">
        <f>'2016'!E39</f>
        <v>3.6976159999999996</v>
      </c>
      <c r="V56" s="21"/>
      <c r="W56" s="75"/>
      <c r="X56" s="75"/>
      <c r="Y56" s="75"/>
    </row>
    <row r="57" spans="2:25" s="23" customFormat="1" ht="15.75" x14ac:dyDescent="0.25">
      <c r="B57" s="115" t="s">
        <v>145</v>
      </c>
      <c r="C57" s="29">
        <f>C56</f>
        <v>569.456368</v>
      </c>
      <c r="D57" s="29">
        <f>D56</f>
        <v>547.78463999999997</v>
      </c>
      <c r="E57" s="29">
        <f>E56</f>
        <v>21.671728000000002</v>
      </c>
      <c r="F57" s="29"/>
      <c r="G57" s="29">
        <v>569.46</v>
      </c>
      <c r="H57" s="38">
        <f>H56</f>
        <v>547.78463999999997</v>
      </c>
      <c r="I57" s="38">
        <f>I56</f>
        <v>21.671728000000002</v>
      </c>
      <c r="J57" s="38"/>
      <c r="K57" s="29">
        <f>K56</f>
        <v>569.456368</v>
      </c>
      <c r="L57" s="38">
        <f>L56</f>
        <v>547.78463999999997</v>
      </c>
      <c r="M57" s="38">
        <f>M56</f>
        <v>21.671728000000002</v>
      </c>
      <c r="N57" s="38"/>
      <c r="O57" s="174"/>
      <c r="P57" s="116"/>
      <c r="Q57" s="22">
        <f>'2015'!D48</f>
        <v>270.39587348799989</v>
      </c>
      <c r="R57" s="21">
        <f>'2015'!E48</f>
        <v>17.974111999999998</v>
      </c>
      <c r="S57" s="21"/>
      <c r="T57" s="22">
        <f>'2016'!D40</f>
        <v>277.38876651200002</v>
      </c>
      <c r="U57" s="21">
        <f>'2016'!E40</f>
        <v>3.6976159999999996</v>
      </c>
      <c r="V57" s="21"/>
      <c r="W57" s="75"/>
      <c r="X57" s="75"/>
      <c r="Y57" s="75"/>
    </row>
    <row r="58" spans="2:25" s="23" customFormat="1" ht="15.75" x14ac:dyDescent="0.25">
      <c r="B58" s="115" t="s">
        <v>154</v>
      </c>
      <c r="C58" s="29">
        <f>C57+C54</f>
        <v>28183.706367999999</v>
      </c>
      <c r="D58" s="38">
        <f t="shared" ref="D58:N58" si="23">D54+D57</f>
        <v>26883.584640000001</v>
      </c>
      <c r="E58" s="38">
        <f t="shared" si="23"/>
        <v>1063.5817280000001</v>
      </c>
      <c r="F58" s="38">
        <f t="shared" si="23"/>
        <v>236.54000000000002</v>
      </c>
      <c r="G58" s="29">
        <f t="shared" si="23"/>
        <v>28183.71</v>
      </c>
      <c r="H58" s="38">
        <f t="shared" si="23"/>
        <v>26883.584640000001</v>
      </c>
      <c r="I58" s="38">
        <f t="shared" si="23"/>
        <v>1063.5817280000001</v>
      </c>
      <c r="J58" s="38">
        <f t="shared" si="23"/>
        <v>236.54000000000002</v>
      </c>
      <c r="K58" s="29">
        <f t="shared" si="23"/>
        <v>28183.706367999999</v>
      </c>
      <c r="L58" s="38">
        <f t="shared" si="23"/>
        <v>26883.584640000001</v>
      </c>
      <c r="M58" s="38">
        <f t="shared" si="23"/>
        <v>1063.5817280000001</v>
      </c>
      <c r="N58" s="38">
        <f t="shared" si="23"/>
        <v>236.54000000000002</v>
      </c>
      <c r="O58" s="174"/>
      <c r="P58" s="30"/>
      <c r="Q58" s="22">
        <f>'2015'!D49</f>
        <v>13270.197483487997</v>
      </c>
      <c r="R58" s="21">
        <f>'2015'!E49</f>
        <v>882.11411199999998</v>
      </c>
      <c r="S58" s="21">
        <f>'2015'!F49</f>
        <v>75.45</v>
      </c>
      <c r="T58" s="22">
        <f>'2016'!D41</f>
        <v>13613.387156512003</v>
      </c>
      <c r="U58" s="21">
        <f>'2016'!E41</f>
        <v>181.46761599999999</v>
      </c>
      <c r="V58" s="21">
        <f>'2016'!F41</f>
        <v>161.09</v>
      </c>
      <c r="W58" s="75"/>
      <c r="X58" s="75"/>
      <c r="Y58" s="75"/>
    </row>
    <row r="59" spans="2:25" s="23" customFormat="1" ht="15.75" x14ac:dyDescent="0.25">
      <c r="B59" s="115" t="s">
        <v>65</v>
      </c>
      <c r="C59" s="16"/>
      <c r="D59" s="17"/>
      <c r="E59" s="17"/>
      <c r="F59" s="17"/>
      <c r="G59" s="16"/>
      <c r="H59" s="17"/>
      <c r="I59" s="17"/>
      <c r="J59" s="17"/>
      <c r="K59" s="16"/>
      <c r="L59" s="17"/>
      <c r="M59" s="17"/>
      <c r="N59" s="17"/>
      <c r="O59" s="174"/>
      <c r="P59" s="30"/>
      <c r="Q59" s="22"/>
      <c r="R59" s="21"/>
      <c r="S59" s="21"/>
      <c r="T59" s="22"/>
      <c r="U59" s="21"/>
      <c r="V59" s="21"/>
      <c r="W59" s="75"/>
      <c r="X59" s="75"/>
      <c r="Y59" s="75"/>
    </row>
    <row r="60" spans="2:25" s="23" customFormat="1" ht="47.25" x14ac:dyDescent="0.25">
      <c r="B60" s="73" t="s">
        <v>22</v>
      </c>
      <c r="C60" s="16">
        <f>D60+E60</f>
        <v>1173.780987456</v>
      </c>
      <c r="D60" s="17">
        <f>D58*0.042</f>
        <v>1129.1105548800001</v>
      </c>
      <c r="E60" s="17">
        <f>E58*0.042</f>
        <v>44.67043257600001</v>
      </c>
      <c r="F60" s="17"/>
      <c r="G60" s="16">
        <f>H60+I60</f>
        <v>1173.780987456</v>
      </c>
      <c r="H60" s="17">
        <f>H58*0.042</f>
        <v>1129.1105548800001</v>
      </c>
      <c r="I60" s="17">
        <f>I58*0.042</f>
        <v>44.67043257600001</v>
      </c>
      <c r="J60" s="17"/>
      <c r="K60" s="16">
        <f>L60+M60</f>
        <v>1173.780987456</v>
      </c>
      <c r="L60" s="17">
        <f>L58*0.042</f>
        <v>1129.1105548800001</v>
      </c>
      <c r="M60" s="17">
        <f>M58*0.042</f>
        <v>44.67043257600001</v>
      </c>
      <c r="N60" s="17"/>
      <c r="O60" s="174"/>
      <c r="P60" s="30"/>
      <c r="Q60" s="20">
        <f>'2015'!D51</f>
        <v>557.34829430649586</v>
      </c>
      <c r="R60" s="31">
        <f>'2015'!E51</f>
        <v>37.048792704</v>
      </c>
      <c r="S60" s="21"/>
      <c r="T60" s="20">
        <f>'2016'!D43</f>
        <v>571.76226057350414</v>
      </c>
      <c r="U60" s="31">
        <f>'2016'!E43</f>
        <v>7.6216398720000003</v>
      </c>
      <c r="V60" s="21"/>
      <c r="W60" s="75"/>
      <c r="X60" s="75"/>
      <c r="Y60" s="75"/>
    </row>
    <row r="61" spans="2:25" s="23" customFormat="1" ht="15.75" x14ac:dyDescent="0.25">
      <c r="B61" s="115" t="s">
        <v>146</v>
      </c>
      <c r="C61" s="29">
        <f>C60</f>
        <v>1173.780987456</v>
      </c>
      <c r="D61" s="38">
        <f>D60</f>
        <v>1129.1105548800001</v>
      </c>
      <c r="E61" s="38">
        <f>E60</f>
        <v>44.67043257600001</v>
      </c>
      <c r="F61" s="38"/>
      <c r="G61" s="29">
        <f>G60</f>
        <v>1173.780987456</v>
      </c>
      <c r="H61" s="38">
        <f>H60</f>
        <v>1129.1105548800001</v>
      </c>
      <c r="I61" s="38">
        <f>I60</f>
        <v>44.67043257600001</v>
      </c>
      <c r="J61" s="38"/>
      <c r="K61" s="29">
        <f>K60</f>
        <v>1173.780987456</v>
      </c>
      <c r="L61" s="38">
        <f>L60</f>
        <v>1129.1105548800001</v>
      </c>
      <c r="M61" s="38">
        <f>M60</f>
        <v>44.67043257600001</v>
      </c>
      <c r="N61" s="38"/>
      <c r="O61" s="174"/>
      <c r="P61" s="116"/>
      <c r="Q61" s="22">
        <f>'2015'!D52</f>
        <v>557.34829430649586</v>
      </c>
      <c r="R61" s="21">
        <f>'2015'!E52</f>
        <v>37.048792704</v>
      </c>
      <c r="S61" s="21"/>
      <c r="T61" s="22">
        <f>'2016'!D44</f>
        <v>571.76226057350414</v>
      </c>
      <c r="U61" s="21">
        <f>'2016'!E44</f>
        <v>7.6216398720000003</v>
      </c>
      <c r="V61" s="21"/>
      <c r="W61" s="79"/>
      <c r="X61" s="79"/>
      <c r="Y61" s="79"/>
    </row>
    <row r="62" spans="2:25" s="23" customFormat="1" ht="15.75" x14ac:dyDescent="0.25">
      <c r="B62" s="115" t="s">
        <v>147</v>
      </c>
      <c r="C62" s="29">
        <f>C58+C61</f>
        <v>29357.487355456</v>
      </c>
      <c r="D62" s="38">
        <f>D58+D61</f>
        <v>28012.695194880002</v>
      </c>
      <c r="E62" s="38">
        <f>E58+E61</f>
        <v>1108.2521605760001</v>
      </c>
      <c r="F62" s="38">
        <f>+F58+F61</f>
        <v>236.54000000000002</v>
      </c>
      <c r="G62" s="29">
        <f>G58+G61</f>
        <v>29357.490987456</v>
      </c>
      <c r="H62" s="38">
        <f>H58+H61</f>
        <v>28012.695194880002</v>
      </c>
      <c r="I62" s="38">
        <f>I58+I61</f>
        <v>1108.2521605760001</v>
      </c>
      <c r="J62" s="38">
        <f>J58</f>
        <v>236.54000000000002</v>
      </c>
      <c r="K62" s="29">
        <f>K58+K61</f>
        <v>29357.487355456</v>
      </c>
      <c r="L62" s="38">
        <f>L58+L61</f>
        <v>28012.695194880002</v>
      </c>
      <c r="M62" s="38">
        <f>M58+M61</f>
        <v>1108.2521605760001</v>
      </c>
      <c r="N62" s="38">
        <f>N58+N61</f>
        <v>236.54000000000002</v>
      </c>
      <c r="O62" s="174"/>
      <c r="P62" s="30"/>
      <c r="Q62" s="22">
        <f>'2015'!D53</f>
        <v>13827.545777794492</v>
      </c>
      <c r="R62" s="21">
        <f>'2015'!E53</f>
        <v>919.16290470399997</v>
      </c>
      <c r="S62" s="21">
        <f>'2015'!F53</f>
        <v>75.45</v>
      </c>
      <c r="T62" s="22">
        <f>'2016'!D45</f>
        <v>14185.149417085508</v>
      </c>
      <c r="U62" s="21">
        <f>'2016'!E45</f>
        <v>189.089255872</v>
      </c>
      <c r="V62" s="21">
        <f>'2016'!F45</f>
        <v>161.09</v>
      </c>
      <c r="W62" s="75"/>
      <c r="X62" s="75"/>
      <c r="Y62" s="75"/>
    </row>
    <row r="63" spans="2:25" s="23" customFormat="1" ht="47.25" x14ac:dyDescent="0.25">
      <c r="B63" s="163" t="s">
        <v>178</v>
      </c>
      <c r="C63" s="143"/>
      <c r="D63" s="38"/>
      <c r="E63" s="38"/>
      <c r="F63" s="38"/>
      <c r="G63" s="29"/>
      <c r="H63" s="38"/>
      <c r="I63" s="38"/>
      <c r="J63" s="38"/>
      <c r="K63" s="29"/>
      <c r="L63" s="38"/>
      <c r="M63" s="38"/>
      <c r="N63" s="38"/>
      <c r="O63" s="174"/>
      <c r="P63" s="30"/>
      <c r="Q63" s="22"/>
      <c r="R63" s="21"/>
      <c r="S63" s="21"/>
      <c r="T63" s="22"/>
      <c r="U63" s="21"/>
      <c r="V63" s="21"/>
      <c r="W63" s="75"/>
      <c r="X63" s="75"/>
      <c r="Y63" s="75"/>
    </row>
    <row r="64" spans="2:25" s="23" customFormat="1" ht="15.75" x14ac:dyDescent="0.25">
      <c r="B64" s="142" t="s">
        <v>179</v>
      </c>
      <c r="C64" s="143">
        <f t="shared" ref="C64:N64" si="24">C62</f>
        <v>29357.487355456</v>
      </c>
      <c r="D64" s="38">
        <f t="shared" si="24"/>
        <v>28012.695194880002</v>
      </c>
      <c r="E64" s="38">
        <f t="shared" si="24"/>
        <v>1108.2521605760001</v>
      </c>
      <c r="F64" s="38">
        <f t="shared" si="24"/>
        <v>236.54000000000002</v>
      </c>
      <c r="G64" s="29">
        <f t="shared" si="24"/>
        <v>29357.490987456</v>
      </c>
      <c r="H64" s="38">
        <f t="shared" si="24"/>
        <v>28012.695194880002</v>
      </c>
      <c r="I64" s="38">
        <f t="shared" si="24"/>
        <v>1108.2521605760001</v>
      </c>
      <c r="J64" s="38">
        <f t="shared" si="24"/>
        <v>236.54000000000002</v>
      </c>
      <c r="K64" s="29">
        <f t="shared" si="24"/>
        <v>29357.487355456</v>
      </c>
      <c r="L64" s="38">
        <f t="shared" si="24"/>
        <v>28012.695194880002</v>
      </c>
      <c r="M64" s="38">
        <f t="shared" si="24"/>
        <v>1108.2521605760001</v>
      </c>
      <c r="N64" s="38">
        <f t="shared" si="24"/>
        <v>236.54000000000002</v>
      </c>
      <c r="O64" s="174"/>
      <c r="P64" s="30"/>
      <c r="Q64" s="22"/>
      <c r="R64" s="21"/>
      <c r="S64" s="21"/>
      <c r="T64" s="22"/>
      <c r="U64" s="21"/>
      <c r="V64" s="21"/>
      <c r="W64" s="75"/>
      <c r="X64" s="75"/>
      <c r="Y64" s="75"/>
    </row>
    <row r="65" spans="2:25" s="23" customFormat="1" ht="15.75" x14ac:dyDescent="0.25">
      <c r="B65" s="115"/>
      <c r="C65" s="29"/>
      <c r="D65" s="38"/>
      <c r="E65" s="38"/>
      <c r="F65" s="38"/>
      <c r="G65" s="29"/>
      <c r="H65" s="38"/>
      <c r="I65" s="38"/>
      <c r="J65" s="38"/>
      <c r="K65" s="29"/>
      <c r="L65" s="38"/>
      <c r="M65" s="38"/>
      <c r="N65" s="38"/>
      <c r="O65" s="174"/>
      <c r="P65" s="30"/>
      <c r="Q65" s="22"/>
      <c r="R65" s="21"/>
      <c r="S65" s="21"/>
      <c r="T65" s="22"/>
      <c r="U65" s="21"/>
      <c r="V65" s="21"/>
      <c r="W65" s="75"/>
      <c r="X65" s="75"/>
      <c r="Y65" s="75"/>
    </row>
    <row r="66" spans="2:25" s="79" customFormat="1" ht="15.75" x14ac:dyDescent="0.25">
      <c r="B66" s="80" t="s">
        <v>20</v>
      </c>
      <c r="C66" s="81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171"/>
      <c r="P66" s="83"/>
      <c r="Q66" s="185">
        <f>Q62+R62+S62</f>
        <v>14822.158682498493</v>
      </c>
      <c r="R66" s="186"/>
      <c r="S66" s="186"/>
      <c r="T66" s="185">
        <f>T62+U62+V62</f>
        <v>14535.328672957508</v>
      </c>
      <c r="U66" s="186"/>
      <c r="V66" s="186"/>
      <c r="W66" s="75"/>
      <c r="X66" s="75"/>
      <c r="Y66" s="75"/>
    </row>
    <row r="67" spans="2:25" s="75" customFormat="1" ht="15.75" x14ac:dyDescent="0.25">
      <c r="B67" s="76"/>
      <c r="C67" s="84"/>
      <c r="D67" s="85"/>
      <c r="E67" s="85"/>
      <c r="F67" s="85"/>
      <c r="G67" s="84"/>
      <c r="H67" s="85"/>
      <c r="I67" s="85"/>
      <c r="J67" s="85"/>
      <c r="K67" s="84"/>
      <c r="L67" s="85"/>
      <c r="M67" s="85"/>
      <c r="N67" s="85"/>
      <c r="O67" s="86"/>
      <c r="P67" s="87"/>
      <c r="Q67" s="20"/>
      <c r="R67" s="31"/>
      <c r="S67" s="31"/>
      <c r="T67" s="20"/>
      <c r="U67" s="31"/>
      <c r="V67" s="31"/>
    </row>
    <row r="68" spans="2:25" s="75" customFormat="1" ht="15.75" x14ac:dyDescent="0.25">
      <c r="B68" s="76" t="s">
        <v>7</v>
      </c>
      <c r="C68" s="88">
        <f>SUM(D68:F68)</f>
        <v>193189.35514600962</v>
      </c>
      <c r="D68" s="85">
        <f>Q68+T68</f>
        <v>184883.788286208</v>
      </c>
      <c r="E68" s="85">
        <f>R68+U68</f>
        <v>7314.4642598015998</v>
      </c>
      <c r="F68" s="85">
        <f>S68+V68</f>
        <v>991.10260000000017</v>
      </c>
      <c r="G68" s="29">
        <f>C68</f>
        <v>193189.35514600962</v>
      </c>
      <c r="H68" s="17">
        <f>D68</f>
        <v>184883.788286208</v>
      </c>
      <c r="I68" s="17">
        <f>E68</f>
        <v>7314.4642598015998</v>
      </c>
      <c r="J68" s="17">
        <f>F68</f>
        <v>991.10260000000017</v>
      </c>
      <c r="K68" s="29">
        <f>C68</f>
        <v>193189.35514600962</v>
      </c>
      <c r="L68" s="17">
        <f>D68</f>
        <v>184883.788286208</v>
      </c>
      <c r="M68" s="17">
        <f>E68</f>
        <v>7314.4642598015998</v>
      </c>
      <c r="N68" s="17">
        <f>F68</f>
        <v>991.10260000000017</v>
      </c>
      <c r="O68" s="195">
        <f>SUM(Q68:V68)</f>
        <v>193189.35514600962</v>
      </c>
      <c r="P68" s="87"/>
      <c r="Q68" s="84">
        <f>'2015'!D58</f>
        <v>91261.802133443649</v>
      </c>
      <c r="R68" s="85">
        <f>'2015'!E58</f>
        <v>6066.4751710463997</v>
      </c>
      <c r="S68" s="85">
        <f>'2015'!F58</f>
        <v>316.13550000000004</v>
      </c>
      <c r="T68" s="84">
        <f>'2016'!D50</f>
        <v>93621.986152764352</v>
      </c>
      <c r="U68" s="85">
        <f>'2016'!E50</f>
        <v>1247.9890887551999</v>
      </c>
      <c r="V68" s="85">
        <f>'2016'!F50</f>
        <v>674.96710000000007</v>
      </c>
    </row>
    <row r="69" spans="2:25" s="75" customFormat="1" ht="15.75" x14ac:dyDescent="0.25">
      <c r="B69" s="89" t="s">
        <v>12</v>
      </c>
      <c r="C69" s="81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196"/>
      <c r="P69" s="83"/>
      <c r="Q69" s="185">
        <f>Q68+R68+S68</f>
        <v>97644.412804490057</v>
      </c>
      <c r="R69" s="186"/>
      <c r="S69" s="186"/>
      <c r="T69" s="185">
        <f>T68+U68+V68</f>
        <v>95544.942341519549</v>
      </c>
      <c r="U69" s="186"/>
      <c r="V69" s="186"/>
    </row>
    <row r="70" spans="2:25" s="75" customFormat="1" ht="15.75" x14ac:dyDescent="0.25">
      <c r="B70" s="76"/>
      <c r="C70" s="84"/>
      <c r="D70" s="85"/>
      <c r="E70" s="85"/>
      <c r="F70" s="85"/>
      <c r="G70" s="84"/>
      <c r="H70" s="85"/>
      <c r="I70" s="85"/>
      <c r="J70" s="85"/>
      <c r="K70" s="84"/>
      <c r="L70" s="85"/>
      <c r="M70" s="85"/>
      <c r="N70" s="85"/>
      <c r="O70" s="90"/>
      <c r="P70" s="87"/>
      <c r="Q70" s="91"/>
      <c r="R70" s="92"/>
      <c r="S70" s="92"/>
      <c r="T70" s="91"/>
      <c r="U70" s="92"/>
      <c r="V70" s="92"/>
    </row>
    <row r="71" spans="2:25" s="75" customFormat="1" ht="15.75" x14ac:dyDescent="0.25">
      <c r="B71" s="76" t="s">
        <v>8</v>
      </c>
      <c r="C71" s="88">
        <f>D71+E71+F71</f>
        <v>204595.31660532471</v>
      </c>
      <c r="D71" s="85">
        <f>Q71+T71</f>
        <v>195887.91253026627</v>
      </c>
      <c r="E71" s="85">
        <f>R71+U71</f>
        <v>7650.2981317993108</v>
      </c>
      <c r="F71" s="85">
        <f>S71+V71</f>
        <v>1057.1059432590998</v>
      </c>
      <c r="G71" s="84"/>
      <c r="H71" s="85"/>
      <c r="I71" s="85"/>
      <c r="J71" s="85"/>
      <c r="K71" s="84"/>
      <c r="L71" s="85"/>
      <c r="M71" s="85"/>
      <c r="N71" s="85"/>
      <c r="O71" s="195">
        <f>C71</f>
        <v>204595.31660532471</v>
      </c>
      <c r="P71" s="87"/>
      <c r="Q71" s="84">
        <f>'2015'!D61</f>
        <v>94821.012416647951</v>
      </c>
      <c r="R71" s="85">
        <f>'2015'!E61</f>
        <v>6303.0677027172087</v>
      </c>
      <c r="S71" s="85">
        <f>'2015'!F61</f>
        <v>328.46478450000001</v>
      </c>
      <c r="T71" s="84">
        <f>'2016'!D53</f>
        <v>101066.90011361832</v>
      </c>
      <c r="U71" s="85">
        <f>'2016'!E53</f>
        <v>1347.2304290821021</v>
      </c>
      <c r="V71" s="85">
        <f>'2016'!F53</f>
        <v>728.64115875909988</v>
      </c>
    </row>
    <row r="72" spans="2:25" s="75" customFormat="1" ht="15.75" x14ac:dyDescent="0.25">
      <c r="B72" s="89" t="s">
        <v>13</v>
      </c>
      <c r="C72" s="81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196"/>
      <c r="P72" s="83"/>
      <c r="Q72" s="185">
        <f>Q71+R71+S71</f>
        <v>101452.54490386516</v>
      </c>
      <c r="R72" s="186"/>
      <c r="S72" s="186"/>
      <c r="T72" s="185">
        <f>T71+U71+V71</f>
        <v>103142.77170145953</v>
      </c>
      <c r="U72" s="186"/>
      <c r="V72" s="186"/>
    </row>
    <row r="73" spans="2:25" s="75" customFormat="1" ht="15.75" x14ac:dyDescent="0.25">
      <c r="B73" s="76"/>
      <c r="C73" s="84"/>
      <c r="D73" s="85"/>
      <c r="E73" s="85"/>
      <c r="F73" s="85"/>
      <c r="G73" s="84"/>
      <c r="H73" s="85"/>
      <c r="I73" s="85"/>
      <c r="J73" s="85"/>
      <c r="K73" s="84"/>
      <c r="L73" s="85"/>
      <c r="M73" s="85"/>
      <c r="N73" s="85"/>
      <c r="O73" s="90"/>
      <c r="P73" s="87"/>
      <c r="Q73" s="91"/>
      <c r="R73" s="92"/>
      <c r="S73" s="92"/>
      <c r="T73" s="91"/>
      <c r="U73" s="92"/>
      <c r="V73" s="92"/>
    </row>
    <row r="74" spans="2:25" s="75" customFormat="1" ht="15.75" x14ac:dyDescent="0.25">
      <c r="B74" s="76" t="s">
        <v>9</v>
      </c>
      <c r="C74" s="88">
        <f>D74+E74+F74</f>
        <v>36827.156988958435</v>
      </c>
      <c r="D74" s="85">
        <f>Q74+T74</f>
        <v>35259.824255447922</v>
      </c>
      <c r="E74" s="85">
        <f>R74+U74</f>
        <v>1377.0536637238758</v>
      </c>
      <c r="F74" s="85">
        <f>S74+V74</f>
        <v>190.27906978663796</v>
      </c>
      <c r="G74" s="84"/>
      <c r="H74" s="85"/>
      <c r="I74" s="85"/>
      <c r="J74" s="85"/>
      <c r="K74" s="84"/>
      <c r="L74" s="85"/>
      <c r="M74" s="85"/>
      <c r="N74" s="85"/>
      <c r="O74" s="195">
        <f>C74</f>
        <v>36827.156988958435</v>
      </c>
      <c r="P74" s="87"/>
      <c r="Q74" s="20">
        <f>'2015'!D64</f>
        <v>17067.78223499663</v>
      </c>
      <c r="R74" s="31">
        <f>'2015'!E64</f>
        <v>1134.5521864890975</v>
      </c>
      <c r="S74" s="31">
        <f>'2015'!F64</f>
        <v>59.123661210000002</v>
      </c>
      <c r="T74" s="20">
        <f>'2016'!D56</f>
        <v>18192.042020451296</v>
      </c>
      <c r="U74" s="31">
        <f>'2016'!E56</f>
        <v>242.50147723477838</v>
      </c>
      <c r="V74" s="31">
        <f>'2016'!F56</f>
        <v>131.15540857663797</v>
      </c>
    </row>
    <row r="75" spans="2:25" s="75" customFormat="1" ht="15.75" x14ac:dyDescent="0.25">
      <c r="B75" s="89" t="s">
        <v>14</v>
      </c>
      <c r="C75" s="81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196"/>
      <c r="P75" s="83"/>
      <c r="Q75" s="185">
        <f>Q74+R74+S74</f>
        <v>18261.458082695728</v>
      </c>
      <c r="R75" s="186"/>
      <c r="S75" s="186"/>
      <c r="T75" s="185">
        <f>T74+U74+V74</f>
        <v>18565.698906262711</v>
      </c>
      <c r="U75" s="186"/>
      <c r="V75" s="186"/>
    </row>
    <row r="76" spans="2:25" s="75" customFormat="1" ht="15.75" x14ac:dyDescent="0.25">
      <c r="B76" s="76"/>
      <c r="C76" s="84"/>
      <c r="D76" s="85"/>
      <c r="E76" s="85"/>
      <c r="F76" s="85"/>
      <c r="G76" s="84"/>
      <c r="H76" s="85"/>
      <c r="I76" s="85"/>
      <c r="J76" s="85"/>
      <c r="K76" s="84"/>
      <c r="L76" s="85"/>
      <c r="M76" s="85"/>
      <c r="N76" s="85"/>
      <c r="O76" s="90"/>
      <c r="P76" s="87"/>
      <c r="Q76" s="20"/>
      <c r="R76" s="31"/>
      <c r="S76" s="31"/>
      <c r="T76" s="20"/>
      <c r="U76" s="31"/>
      <c r="V76" s="31"/>
    </row>
    <row r="77" spans="2:25" s="79" customFormat="1" ht="15.75" x14ac:dyDescent="0.25">
      <c r="B77" s="77" t="s">
        <v>10</v>
      </c>
      <c r="C77" s="88">
        <f>D77+E77+F77</f>
        <v>241422.47359428313</v>
      </c>
      <c r="D77" s="85">
        <f>Q77+T77</f>
        <v>231147.73678571419</v>
      </c>
      <c r="E77" s="85">
        <f>R77+U77</f>
        <v>9027.3517955231855</v>
      </c>
      <c r="F77" s="85">
        <f>S77+V77</f>
        <v>1247.3850130457379</v>
      </c>
      <c r="G77" s="94"/>
      <c r="H77" s="93"/>
      <c r="I77" s="93"/>
      <c r="J77" s="93"/>
      <c r="K77" s="94"/>
      <c r="L77" s="93"/>
      <c r="M77" s="93"/>
      <c r="N77" s="93"/>
      <c r="O77" s="202">
        <f>C77</f>
        <v>241422.47359428313</v>
      </c>
      <c r="P77" s="173"/>
      <c r="Q77" s="22">
        <f>'2015'!D67</f>
        <v>111888.79465164458</v>
      </c>
      <c r="R77" s="21">
        <f>'2015'!E67</f>
        <v>7437.6198892063057</v>
      </c>
      <c r="S77" s="21">
        <f>'2015'!F67</f>
        <v>387.58844571000003</v>
      </c>
      <c r="T77" s="22">
        <f>'2016'!D59</f>
        <v>119258.94213406961</v>
      </c>
      <c r="U77" s="21">
        <f>'2016'!E59</f>
        <v>1589.7319063168804</v>
      </c>
      <c r="V77" s="21">
        <f>'2016'!F59</f>
        <v>859.79656733573779</v>
      </c>
    </row>
    <row r="78" spans="2:25" s="79" customFormat="1" ht="15.75" x14ac:dyDescent="0.25">
      <c r="B78" s="80" t="s">
        <v>15</v>
      </c>
      <c r="C78" s="81"/>
      <c r="D78" s="82">
        <f>C77</f>
        <v>241422.47359428313</v>
      </c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202"/>
      <c r="P78" s="83"/>
      <c r="Q78" s="185">
        <f>Q77+R77+S77</f>
        <v>119714.0029865609</v>
      </c>
      <c r="R78" s="186"/>
      <c r="S78" s="186"/>
      <c r="T78" s="185">
        <f>T77+U77+V77</f>
        <v>121708.47060772224</v>
      </c>
      <c r="U78" s="186"/>
      <c r="V78" s="186"/>
      <c r="W78" s="75">
        <f>SUM('2015'!D68:F68)-Q78</f>
        <v>0</v>
      </c>
      <c r="X78" s="75">
        <f>SUM('2016'!D60:F60)-T78</f>
        <v>0</v>
      </c>
    </row>
    <row r="79" spans="2:25" s="2" customFormat="1" ht="27.75" customHeight="1" x14ac:dyDescent="0.25">
      <c r="B79" s="15" t="s">
        <v>11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78"/>
      <c r="Q79" s="178"/>
      <c r="R79" s="178"/>
      <c r="S79" s="178"/>
      <c r="T79" s="178"/>
      <c r="U79" s="178"/>
      <c r="V79" s="178"/>
    </row>
    <row r="80" spans="2:25" s="2" customFormat="1" ht="15.75" x14ac:dyDescent="0.25">
      <c r="B80" s="102" t="s">
        <v>185</v>
      </c>
      <c r="C80" s="178"/>
      <c r="D80" s="103"/>
      <c r="E80" s="15"/>
      <c r="J80" s="15"/>
      <c r="K80" s="15"/>
      <c r="L80" s="15"/>
      <c r="M80" s="15"/>
      <c r="N80" s="15"/>
      <c r="O80" s="15"/>
      <c r="P80" s="178"/>
      <c r="Q80" s="103"/>
      <c r="R80" s="15"/>
    </row>
    <row r="81" spans="2:22" s="106" customFormat="1" ht="15.75" x14ac:dyDescent="0.25">
      <c r="B81" s="104" t="s">
        <v>188</v>
      </c>
      <c r="C81" s="105"/>
      <c r="D81" s="27"/>
      <c r="E81" s="27"/>
      <c r="J81" s="27"/>
      <c r="K81" s="27"/>
      <c r="L81" s="27"/>
      <c r="M81" s="27"/>
      <c r="N81" s="27"/>
      <c r="O81" s="27"/>
      <c r="P81" s="105"/>
      <c r="Q81" s="27"/>
      <c r="R81" s="27"/>
    </row>
    <row r="82" spans="2:22" s="2" customFormat="1" ht="15.75" x14ac:dyDescent="0.25">
      <c r="B82" s="104" t="s">
        <v>186</v>
      </c>
      <c r="C82" s="178"/>
      <c r="D82" s="15"/>
      <c r="E82" s="15"/>
      <c r="J82" s="28"/>
      <c r="K82" s="26"/>
      <c r="L82" s="26"/>
      <c r="M82" s="26"/>
      <c r="N82" s="15"/>
      <c r="O82" s="15"/>
      <c r="P82" s="178"/>
      <c r="Q82" s="15"/>
      <c r="R82" s="15"/>
    </row>
    <row r="83" spans="2:22" s="2" customFormat="1" ht="15.75" x14ac:dyDescent="0.25">
      <c r="B83" s="104"/>
      <c r="C83" s="28"/>
      <c r="D83" s="28"/>
      <c r="E83" s="28"/>
      <c r="F83" s="28"/>
      <c r="G83" s="28"/>
      <c r="H83" s="28"/>
      <c r="I83" s="28"/>
      <c r="J83" s="28"/>
      <c r="K83" s="26"/>
      <c r="L83" s="26"/>
      <c r="M83" s="26"/>
      <c r="N83" s="15"/>
      <c r="O83" s="15"/>
      <c r="P83" s="178"/>
      <c r="Q83" s="15"/>
      <c r="R83" s="15"/>
    </row>
    <row r="84" spans="2:22" s="2" customFormat="1" ht="15.75" customHeight="1" x14ac:dyDescent="0.25">
      <c r="B84" s="104" t="s">
        <v>180</v>
      </c>
      <c r="C84" s="28"/>
      <c r="D84" s="28"/>
      <c r="E84" s="28"/>
      <c r="F84" s="28"/>
      <c r="G84" s="28"/>
      <c r="H84" s="28"/>
      <c r="I84" s="28"/>
      <c r="J84" s="28"/>
      <c r="K84" s="26"/>
      <c r="L84" s="26"/>
      <c r="M84" s="26"/>
      <c r="N84" s="15"/>
      <c r="O84" s="15"/>
      <c r="P84" s="178"/>
      <c r="Q84" s="15"/>
      <c r="R84" s="15"/>
    </row>
    <row r="85" spans="2:22" s="2" customFormat="1" ht="15.75" x14ac:dyDescent="0.25">
      <c r="B85" s="28" t="s">
        <v>182</v>
      </c>
      <c r="C85" s="28"/>
      <c r="D85" s="28"/>
      <c r="E85" s="28"/>
      <c r="F85" s="28"/>
      <c r="G85" s="28"/>
      <c r="H85" s="28"/>
      <c r="I85" s="28"/>
      <c r="J85" s="28"/>
      <c r="K85" s="26"/>
      <c r="L85" s="26"/>
      <c r="M85" s="26"/>
      <c r="N85" s="15"/>
      <c r="O85" s="15"/>
      <c r="P85" s="178"/>
      <c r="Q85" s="15"/>
      <c r="R85" s="15"/>
    </row>
    <row r="86" spans="2:22" ht="15.75" x14ac:dyDescent="0.25">
      <c r="B86" s="137"/>
      <c r="C86" s="137"/>
      <c r="D86" s="28"/>
      <c r="E86" s="28"/>
      <c r="F86" s="28"/>
      <c r="G86" s="28"/>
      <c r="H86" s="28"/>
      <c r="I86" s="28"/>
      <c r="J86" s="28"/>
      <c r="K86" s="26"/>
      <c r="L86" s="26"/>
      <c r="M86" s="26"/>
      <c r="N86" s="15"/>
      <c r="O86" s="15"/>
      <c r="P86" s="178"/>
      <c r="Q86" s="15"/>
      <c r="R86" s="15"/>
      <c r="S86" s="2"/>
      <c r="T86" s="2"/>
      <c r="U86" s="2"/>
      <c r="V86" s="2"/>
    </row>
    <row r="87" spans="2:22" ht="20.25" x14ac:dyDescent="0.3">
      <c r="B87" s="28"/>
      <c r="C87" s="28"/>
      <c r="D87" s="28"/>
      <c r="E87" s="28"/>
      <c r="F87" s="28"/>
      <c r="G87" s="28"/>
      <c r="H87" s="28"/>
      <c r="I87" s="28"/>
      <c r="J87" s="28"/>
      <c r="K87" s="26"/>
      <c r="L87" s="26"/>
      <c r="M87" s="168"/>
      <c r="N87" s="169"/>
      <c r="O87" s="170"/>
      <c r="P87" s="178"/>
      <c r="Q87" s="15"/>
      <c r="R87" s="169"/>
      <c r="S87" s="2"/>
      <c r="T87" s="2"/>
      <c r="U87" s="2"/>
      <c r="V87" s="2"/>
    </row>
    <row r="88" spans="2:22" ht="15.75" x14ac:dyDescent="0.25">
      <c r="B88" s="28" t="s">
        <v>192</v>
      </c>
      <c r="C88" s="28"/>
      <c r="D88" s="28"/>
      <c r="E88" s="28"/>
      <c r="F88" s="28"/>
      <c r="G88" s="28"/>
      <c r="H88" s="28"/>
      <c r="I88" s="28"/>
      <c r="J88" s="28"/>
      <c r="K88" s="26"/>
      <c r="L88" s="138"/>
      <c r="M88" s="138"/>
      <c r="N88" s="103"/>
      <c r="O88" s="15"/>
      <c r="P88" s="178"/>
      <c r="Q88" s="28" t="s">
        <v>195</v>
      </c>
      <c r="R88" s="15"/>
      <c r="S88" s="2"/>
      <c r="T88" s="2"/>
      <c r="U88" s="2"/>
      <c r="V88" s="2"/>
    </row>
    <row r="89" spans="2:22" ht="18.75" x14ac:dyDescent="0.3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12"/>
      <c r="O89" s="4"/>
      <c r="P89" s="8"/>
      <c r="Q89" s="4"/>
      <c r="R89" s="4"/>
    </row>
    <row r="90" spans="2:22" ht="18.75" x14ac:dyDescent="0.3">
      <c r="B90" s="4" t="s">
        <v>193</v>
      </c>
      <c r="C90" s="4"/>
      <c r="D90" s="4"/>
      <c r="E90" s="4"/>
      <c r="F90" s="4"/>
      <c r="G90" s="4"/>
      <c r="H90" s="4"/>
      <c r="I90" s="4"/>
      <c r="J90" s="4"/>
      <c r="K90" s="13"/>
      <c r="L90" s="12"/>
      <c r="M90" s="12"/>
      <c r="N90" s="12"/>
      <c r="O90" s="4"/>
      <c r="P90" s="178"/>
      <c r="Q90" s="4" t="s">
        <v>193</v>
      </c>
      <c r="R90" s="15"/>
    </row>
    <row r="91" spans="2:22" x14ac:dyDescent="0.2">
      <c r="B91" s="1" t="s">
        <v>194</v>
      </c>
      <c r="Q91" s="1" t="s">
        <v>194</v>
      </c>
    </row>
  </sheetData>
  <mergeCells count="25">
    <mergeCell ref="O77:O78"/>
    <mergeCell ref="Q78:S78"/>
    <mergeCell ref="T78:V78"/>
    <mergeCell ref="O71:O72"/>
    <mergeCell ref="Q72:S72"/>
    <mergeCell ref="T72:V72"/>
    <mergeCell ref="O74:O75"/>
    <mergeCell ref="Q75:S75"/>
    <mergeCell ref="T75:V75"/>
    <mergeCell ref="T1:V2"/>
    <mergeCell ref="T4:V4"/>
    <mergeCell ref="Q66:S66"/>
    <mergeCell ref="T66:V66"/>
    <mergeCell ref="O68:O69"/>
    <mergeCell ref="Q69:S69"/>
    <mergeCell ref="T69:V69"/>
    <mergeCell ref="B1:S1"/>
    <mergeCell ref="B2:S2"/>
    <mergeCell ref="B4:B5"/>
    <mergeCell ref="C4:F4"/>
    <mergeCell ref="G4:J4"/>
    <mergeCell ref="K4:N4"/>
    <mergeCell ref="O4:O5"/>
    <mergeCell ref="P4:P5"/>
    <mergeCell ref="Q4:S4"/>
  </mergeCells>
  <pageMargins left="0.23622047244094491" right="0.15748031496062992" top="0.31496062992125984" bottom="0.33" header="0.19685039370078741" footer="0.17"/>
  <pageSetup paperSize="9" scale="37" fitToHeight="2" orientation="landscape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32"/>
  <sheetViews>
    <sheetView showGridLines="0" view="pageBreakPreview" zoomScale="85" zoomScaleNormal="70" zoomScaleSheetLayoutView="8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32" sqref="I32"/>
    </sheetView>
  </sheetViews>
  <sheetFormatPr defaultRowHeight="15" x14ac:dyDescent="0.25"/>
  <cols>
    <col min="2" max="2" width="66.5703125" bestFit="1" customWidth="1"/>
    <col min="3" max="3" width="17.28515625" customWidth="1"/>
    <col min="4" max="4" width="16.85546875" bestFit="1" customWidth="1"/>
    <col min="5" max="5" width="13.28515625" bestFit="1" customWidth="1"/>
    <col min="6" max="6" width="16.42578125" bestFit="1" customWidth="1"/>
    <col min="7" max="7" width="11.7109375" bestFit="1" customWidth="1"/>
    <col min="8" max="8" width="38" customWidth="1"/>
    <col min="9" max="9" width="24.85546875" bestFit="1" customWidth="1"/>
    <col min="10" max="10" width="16.85546875" bestFit="1" customWidth="1"/>
    <col min="11" max="11" width="16.140625" customWidth="1"/>
    <col min="12" max="12" width="13.5703125" bestFit="1" customWidth="1"/>
    <col min="13" max="13" width="10" customWidth="1"/>
    <col min="14" max="14" width="30.7109375" customWidth="1"/>
    <col min="15" max="15" width="17.140625" bestFit="1" customWidth="1"/>
    <col min="16" max="16" width="16.42578125" customWidth="1"/>
    <col min="17" max="17" width="13.7109375" bestFit="1" customWidth="1"/>
    <col min="18" max="18" width="12" customWidth="1"/>
  </cols>
  <sheetData>
    <row r="2" spans="2:18" ht="21" x14ac:dyDescent="0.35">
      <c r="B2" s="41" t="s">
        <v>52</v>
      </c>
    </row>
    <row r="4" spans="2:18" ht="18.75" x14ac:dyDescent="0.25">
      <c r="B4" s="204" t="s">
        <v>53</v>
      </c>
      <c r="C4" s="204"/>
      <c r="D4" s="204"/>
      <c r="E4" s="204"/>
      <c r="F4" s="204"/>
      <c r="G4" s="204"/>
      <c r="H4" s="205" t="s">
        <v>54</v>
      </c>
      <c r="I4" s="205"/>
      <c r="J4" s="205"/>
      <c r="K4" s="205"/>
      <c r="L4" s="205"/>
      <c r="M4" s="206"/>
      <c r="N4" s="207" t="s">
        <v>55</v>
      </c>
    </row>
    <row r="5" spans="2:18" ht="76.5" customHeight="1" x14ac:dyDescent="0.25">
      <c r="B5" s="42" t="s">
        <v>56</v>
      </c>
      <c r="C5" s="43" t="s">
        <v>57</v>
      </c>
      <c r="D5" s="44" t="s">
        <v>58</v>
      </c>
      <c r="E5" s="44" t="s">
        <v>59</v>
      </c>
      <c r="F5" s="44" t="s">
        <v>16</v>
      </c>
      <c r="G5" s="44" t="s">
        <v>60</v>
      </c>
      <c r="H5" s="45" t="s">
        <v>61</v>
      </c>
      <c r="I5" s="43" t="s">
        <v>57</v>
      </c>
      <c r="J5" s="44" t="s">
        <v>58</v>
      </c>
      <c r="K5" s="44" t="s">
        <v>59</v>
      </c>
      <c r="L5" s="44" t="s">
        <v>16</v>
      </c>
      <c r="M5" s="46" t="s">
        <v>60</v>
      </c>
      <c r="N5" s="207"/>
      <c r="O5" s="47" t="s">
        <v>58</v>
      </c>
      <c r="P5" s="47" t="s">
        <v>59</v>
      </c>
      <c r="Q5" s="47" t="s">
        <v>16</v>
      </c>
      <c r="R5" s="47" t="s">
        <v>17</v>
      </c>
    </row>
    <row r="6" spans="2:18" ht="15.75" x14ac:dyDescent="0.25">
      <c r="B6" s="48">
        <v>1</v>
      </c>
      <c r="C6" s="49">
        <v>2</v>
      </c>
      <c r="D6" s="50">
        <v>3</v>
      </c>
      <c r="E6" s="48">
        <v>4</v>
      </c>
      <c r="F6" s="49">
        <v>5</v>
      </c>
      <c r="G6" s="50">
        <v>6</v>
      </c>
      <c r="H6" s="48">
        <v>7</v>
      </c>
      <c r="I6" s="49">
        <v>8</v>
      </c>
      <c r="J6" s="50">
        <v>9</v>
      </c>
      <c r="K6" s="48">
        <v>10</v>
      </c>
      <c r="L6" s="49">
        <v>11</v>
      </c>
      <c r="M6" s="51">
        <v>12</v>
      </c>
      <c r="N6" s="52">
        <v>13</v>
      </c>
      <c r="O6" s="53"/>
      <c r="P6" s="53"/>
      <c r="Q6" s="53"/>
      <c r="R6" s="53"/>
    </row>
    <row r="7" spans="2:18" ht="105.75" x14ac:dyDescent="0.25">
      <c r="B7" s="54" t="s">
        <v>68</v>
      </c>
      <c r="C7" s="55">
        <f>SUM(D7:G7)</f>
        <v>1180.7600000000002</v>
      </c>
      <c r="D7" s="56">
        <v>1067.0800000000002</v>
      </c>
      <c r="E7" s="56">
        <v>113.68</v>
      </c>
      <c r="F7" s="56">
        <v>0</v>
      </c>
      <c r="G7" s="56">
        <v>0</v>
      </c>
      <c r="H7" s="57" t="s">
        <v>77</v>
      </c>
      <c r="I7" s="55">
        <f>SUM(J7:M7)</f>
        <v>830.07999999999993</v>
      </c>
      <c r="J7" s="56">
        <f>802.54+6.49</f>
        <v>809.03</v>
      </c>
      <c r="K7" s="56">
        <f>21.05</f>
        <v>21.05</v>
      </c>
      <c r="L7" s="56"/>
      <c r="M7" s="58"/>
      <c r="N7" s="66">
        <f>I7-C7</f>
        <v>-350.68000000000029</v>
      </c>
      <c r="O7" s="66">
        <f t="shared" ref="O7:R24" si="0">J7-D7</f>
        <v>-258.05000000000018</v>
      </c>
      <c r="P7" s="66">
        <f t="shared" si="0"/>
        <v>-92.63000000000001</v>
      </c>
      <c r="Q7" s="66">
        <f t="shared" si="0"/>
        <v>0</v>
      </c>
      <c r="R7" s="66">
        <f t="shared" si="0"/>
        <v>0</v>
      </c>
    </row>
    <row r="8" spans="2:18" ht="15.75" x14ac:dyDescent="0.25">
      <c r="B8" s="57"/>
      <c r="C8" s="55"/>
      <c r="D8" s="59"/>
      <c r="E8" s="59"/>
      <c r="F8" s="59"/>
      <c r="G8" s="59"/>
      <c r="H8" s="60"/>
      <c r="I8" s="55"/>
      <c r="J8" s="59"/>
      <c r="K8" s="59"/>
      <c r="L8" s="59"/>
      <c r="M8" s="61"/>
      <c r="N8" s="67"/>
      <c r="O8" s="66"/>
      <c r="P8" s="66"/>
      <c r="Q8" s="66"/>
      <c r="R8" s="66"/>
    </row>
    <row r="9" spans="2:18" ht="60.75" x14ac:dyDescent="0.25">
      <c r="B9" s="54" t="s">
        <v>69</v>
      </c>
      <c r="C9" s="55">
        <f>SUM(D9:G9)</f>
        <v>44277.460000000006</v>
      </c>
      <c r="D9" s="56">
        <v>44277.460000000006</v>
      </c>
      <c r="E9" s="56"/>
      <c r="F9" s="56"/>
      <c r="G9" s="56"/>
      <c r="H9" s="57" t="s">
        <v>78</v>
      </c>
      <c r="I9" s="55">
        <f>SUM(J9:M9)</f>
        <v>23532.62</v>
      </c>
      <c r="J9" s="56">
        <f>21159.75+2372.87</f>
        <v>23532.62</v>
      </c>
      <c r="K9" s="56"/>
      <c r="L9" s="56"/>
      <c r="M9" s="58"/>
      <c r="N9" s="66">
        <f>I9-C9</f>
        <v>-20744.840000000007</v>
      </c>
      <c r="O9" s="66">
        <f t="shared" si="0"/>
        <v>-20744.840000000007</v>
      </c>
      <c r="P9" s="66">
        <f t="shared" si="0"/>
        <v>0</v>
      </c>
      <c r="Q9" s="66">
        <f t="shared" si="0"/>
        <v>0</v>
      </c>
      <c r="R9" s="66">
        <f t="shared" si="0"/>
        <v>0</v>
      </c>
    </row>
    <row r="10" spans="2:18" ht="15.75" x14ac:dyDescent="0.25">
      <c r="B10" s="57"/>
      <c r="C10" s="55"/>
      <c r="D10" s="59"/>
      <c r="E10" s="59"/>
      <c r="F10" s="59"/>
      <c r="G10" s="59"/>
      <c r="H10" s="60"/>
      <c r="I10" s="55"/>
      <c r="J10" s="59"/>
      <c r="K10" s="59"/>
      <c r="L10" s="59"/>
      <c r="M10" s="61"/>
      <c r="N10" s="67"/>
      <c r="O10" s="66"/>
      <c r="P10" s="66"/>
      <c r="Q10" s="66"/>
      <c r="R10" s="66"/>
    </row>
    <row r="11" spans="2:18" ht="195.75" x14ac:dyDescent="0.25">
      <c r="B11" s="54" t="s">
        <v>70</v>
      </c>
      <c r="C11" s="55">
        <f>SUM(D11:G11)</f>
        <v>927.89</v>
      </c>
      <c r="D11" s="56">
        <v>356.98</v>
      </c>
      <c r="E11" s="56">
        <v>439.06999999999994</v>
      </c>
      <c r="F11" s="56">
        <v>131.84</v>
      </c>
      <c r="G11" s="56">
        <v>0</v>
      </c>
      <c r="H11" s="57" t="s">
        <v>81</v>
      </c>
      <c r="I11" s="55">
        <f>SUM(J11:M11)</f>
        <v>1533.52</v>
      </c>
      <c r="J11" s="56">
        <f>0.44+434.03+3.94+3.76+4.28</f>
        <v>446.44999999999993</v>
      </c>
      <c r="K11" s="56">
        <f>27.58+831.78+75.79+3.48</f>
        <v>938.63</v>
      </c>
      <c r="L11" s="56">
        <f>101.77+46.67</f>
        <v>148.44</v>
      </c>
      <c r="M11" s="58"/>
      <c r="N11" s="66">
        <f>I11-C11</f>
        <v>605.63</v>
      </c>
      <c r="O11" s="66">
        <f t="shared" si="0"/>
        <v>89.469999999999914</v>
      </c>
      <c r="P11" s="66">
        <f t="shared" si="0"/>
        <v>499.56000000000006</v>
      </c>
      <c r="Q11" s="66">
        <f t="shared" si="0"/>
        <v>16.599999999999994</v>
      </c>
      <c r="R11" s="66">
        <f t="shared" si="0"/>
        <v>0</v>
      </c>
    </row>
    <row r="12" spans="2:18" ht="15.75" x14ac:dyDescent="0.25">
      <c r="B12" s="57"/>
      <c r="C12" s="55"/>
      <c r="D12" s="59"/>
      <c r="E12" s="59"/>
      <c r="F12" s="59"/>
      <c r="G12" s="59"/>
      <c r="H12" s="60"/>
      <c r="I12" s="55"/>
      <c r="J12" s="59"/>
      <c r="K12" s="59"/>
      <c r="L12" s="59"/>
      <c r="M12" s="61"/>
      <c r="N12" s="67"/>
      <c r="O12" s="66"/>
      <c r="P12" s="66"/>
      <c r="Q12" s="66"/>
      <c r="R12" s="66"/>
    </row>
    <row r="13" spans="2:18" ht="90" x14ac:dyDescent="0.25">
      <c r="B13" s="54" t="s">
        <v>71</v>
      </c>
      <c r="C13" s="55">
        <f>SUM(D13:G13)</f>
        <v>121.63</v>
      </c>
      <c r="D13" s="56">
        <v>121.63</v>
      </c>
      <c r="E13" s="56"/>
      <c r="F13" s="56"/>
      <c r="G13" s="56"/>
      <c r="H13" s="57" t="s">
        <v>79</v>
      </c>
      <c r="I13" s="55">
        <f>SUM(J13:M13)</f>
        <v>1382.78</v>
      </c>
      <c r="J13" s="56">
        <f>142.59+1240.19</f>
        <v>1382.78</v>
      </c>
      <c r="K13" s="56"/>
      <c r="L13" s="56"/>
      <c r="M13" s="58"/>
      <c r="N13" s="66">
        <f>I13-C13</f>
        <v>1261.1500000000001</v>
      </c>
      <c r="O13" s="66">
        <f t="shared" si="0"/>
        <v>1261.1500000000001</v>
      </c>
      <c r="P13" s="66">
        <f t="shared" si="0"/>
        <v>0</v>
      </c>
      <c r="Q13" s="66">
        <f t="shared" si="0"/>
        <v>0</v>
      </c>
      <c r="R13" s="66">
        <f t="shared" si="0"/>
        <v>0</v>
      </c>
    </row>
    <row r="14" spans="2:18" ht="15.75" x14ac:dyDescent="0.25">
      <c r="B14" s="57"/>
      <c r="C14" s="55"/>
      <c r="D14" s="59"/>
      <c r="E14" s="59"/>
      <c r="F14" s="59"/>
      <c r="G14" s="59"/>
      <c r="H14" s="60"/>
      <c r="I14" s="55"/>
      <c r="J14" s="59"/>
      <c r="K14" s="59"/>
      <c r="L14" s="59"/>
      <c r="M14" s="61"/>
      <c r="N14" s="62"/>
      <c r="O14" s="53"/>
      <c r="P14" s="53"/>
      <c r="Q14" s="53"/>
      <c r="R14" s="53"/>
    </row>
    <row r="15" spans="2:18" ht="136.5" x14ac:dyDescent="0.25">
      <c r="B15" s="54" t="s">
        <v>72</v>
      </c>
      <c r="C15" s="55">
        <f>SUM(D15:G15)</f>
        <v>4327.24</v>
      </c>
      <c r="D15" s="56">
        <v>3861.42</v>
      </c>
      <c r="E15" s="56">
        <v>86.83</v>
      </c>
      <c r="F15" s="56">
        <v>378.99</v>
      </c>
      <c r="G15" s="59"/>
      <c r="H15" s="57" t="s">
        <v>80</v>
      </c>
      <c r="I15" s="55">
        <f>SUM(J15:M15)</f>
        <v>6465.4400000000005</v>
      </c>
      <c r="J15" s="59">
        <f>171.16+3211.61+1319.32</f>
        <v>4702.09</v>
      </c>
      <c r="K15" s="59">
        <f>9.77+41.19+7.83</f>
        <v>58.789999999999992</v>
      </c>
      <c r="L15" s="59">
        <f>1558.16+117.62+28.78</f>
        <v>1704.5600000000002</v>
      </c>
      <c r="M15" s="61"/>
      <c r="N15" s="66">
        <f>I15-C15</f>
        <v>2138.2000000000007</v>
      </c>
      <c r="O15" s="66">
        <f>J15-D15</f>
        <v>840.67000000000007</v>
      </c>
      <c r="P15" s="66">
        <f>K15-E15</f>
        <v>-28.040000000000006</v>
      </c>
      <c r="Q15" s="66">
        <f>L15-F15</f>
        <v>1325.5700000000002</v>
      </c>
      <c r="R15" s="66">
        <f>M15-G15</f>
        <v>0</v>
      </c>
    </row>
    <row r="16" spans="2:18" ht="15.75" x14ac:dyDescent="0.25">
      <c r="B16" s="57"/>
      <c r="C16" s="55"/>
      <c r="D16" s="59"/>
      <c r="E16" s="59"/>
      <c r="F16" s="59"/>
      <c r="G16" s="59"/>
      <c r="H16" s="64"/>
      <c r="I16" s="55"/>
      <c r="J16" s="59"/>
      <c r="K16" s="59"/>
      <c r="L16" s="59"/>
      <c r="M16" s="61"/>
      <c r="N16" s="67"/>
      <c r="O16" s="66"/>
      <c r="P16" s="66"/>
      <c r="Q16" s="66"/>
      <c r="R16" s="66"/>
    </row>
    <row r="17" spans="2:18" ht="202.5" customHeight="1" x14ac:dyDescent="0.25">
      <c r="B17" s="54" t="s">
        <v>73</v>
      </c>
      <c r="C17" s="55">
        <f>SUM(D17:G17)</f>
        <v>315</v>
      </c>
      <c r="D17" s="56">
        <v>129.81</v>
      </c>
      <c r="E17" s="56">
        <v>185.19</v>
      </c>
      <c r="F17" s="56"/>
      <c r="G17" s="56"/>
      <c r="H17" s="57" t="s">
        <v>82</v>
      </c>
      <c r="I17" s="55">
        <f>SUM(J17:M17)</f>
        <v>445.22</v>
      </c>
      <c r="J17" s="59">
        <f>3.84+100.64</f>
        <v>104.48</v>
      </c>
      <c r="K17" s="59">
        <f>0.14+179.51</f>
        <v>179.64999999999998</v>
      </c>
      <c r="L17" s="59">
        <f>161.09</f>
        <v>161.09</v>
      </c>
      <c r="M17" s="61"/>
      <c r="N17" s="66">
        <f>I17-C17</f>
        <v>130.22000000000003</v>
      </c>
      <c r="O17" s="66">
        <f t="shared" si="0"/>
        <v>-25.33</v>
      </c>
      <c r="P17" s="66">
        <f t="shared" si="0"/>
        <v>-5.5400000000000205</v>
      </c>
      <c r="Q17" s="66">
        <f t="shared" si="0"/>
        <v>161.09</v>
      </c>
      <c r="R17" s="66">
        <f t="shared" si="0"/>
        <v>0</v>
      </c>
    </row>
    <row r="18" spans="2:18" ht="15.75" x14ac:dyDescent="0.25">
      <c r="B18" s="57"/>
      <c r="C18" s="55"/>
      <c r="D18" s="59"/>
      <c r="E18" s="59"/>
      <c r="F18" s="59"/>
      <c r="G18" s="59"/>
      <c r="H18" s="60"/>
      <c r="I18" s="55"/>
      <c r="J18" s="59"/>
      <c r="K18" s="59"/>
      <c r="L18" s="59"/>
      <c r="M18" s="61"/>
      <c r="N18" s="67"/>
      <c r="O18" s="66"/>
      <c r="P18" s="66"/>
      <c r="Q18" s="66"/>
      <c r="R18" s="66"/>
    </row>
    <row r="19" spans="2:18" ht="15.75" x14ac:dyDescent="0.25">
      <c r="B19" s="54" t="s">
        <v>62</v>
      </c>
      <c r="C19" s="55">
        <f>SUM(D19:G19)</f>
        <v>51149.98</v>
      </c>
      <c r="D19" s="56">
        <f>SUM(D7,D9,D11,D13,D15,D17)</f>
        <v>49814.380000000005</v>
      </c>
      <c r="E19" s="56">
        <f>SUM(E7,E9,E11,E13,E15,E17)</f>
        <v>824.77</v>
      </c>
      <c r="F19" s="56">
        <f>SUM(F7,F9,F11,F13,F15,F17)</f>
        <v>510.83000000000004</v>
      </c>
      <c r="G19" s="56">
        <f>SUM(G7,G9,G11,G13,G15,G17)</f>
        <v>0</v>
      </c>
      <c r="H19" s="60"/>
      <c r="I19" s="55">
        <f>SUM(J19:M19)</f>
        <v>34189.659999999996</v>
      </c>
      <c r="J19" s="59">
        <f>SUM(J7,J9,J11,J13,J15,J17)</f>
        <v>30977.449999999997</v>
      </c>
      <c r="K19" s="59">
        <f>SUM(K7,K9,K11,K13,K15,K17)</f>
        <v>1198.1199999999999</v>
      </c>
      <c r="L19" s="59">
        <f>SUM(L7,L9,L11,L13,L15,L17)</f>
        <v>2014.0900000000001</v>
      </c>
      <c r="M19" s="61">
        <f>SUM(M7,M9,M11,M13,M15,M17)</f>
        <v>0</v>
      </c>
      <c r="N19" s="53">
        <f>I19-C19</f>
        <v>-16960.320000000007</v>
      </c>
      <c r="O19" s="53">
        <f t="shared" si="0"/>
        <v>-18836.930000000008</v>
      </c>
      <c r="P19" s="53">
        <f t="shared" si="0"/>
        <v>373.34999999999991</v>
      </c>
      <c r="Q19" s="53">
        <f t="shared" si="0"/>
        <v>1503.2600000000002</v>
      </c>
      <c r="R19" s="53">
        <f t="shared" si="0"/>
        <v>0</v>
      </c>
    </row>
    <row r="20" spans="2:18" ht="15.75" x14ac:dyDescent="0.25">
      <c r="B20" s="57"/>
      <c r="C20" s="55"/>
      <c r="D20" s="59"/>
      <c r="E20" s="59"/>
      <c r="F20" s="59"/>
      <c r="G20" s="59"/>
      <c r="H20" s="60"/>
      <c r="I20" s="55"/>
      <c r="J20" s="59"/>
      <c r="K20" s="59"/>
      <c r="L20" s="59"/>
      <c r="M20" s="61"/>
      <c r="N20" s="62"/>
      <c r="O20" s="53"/>
      <c r="P20" s="53"/>
      <c r="Q20" s="53"/>
      <c r="R20" s="53"/>
    </row>
    <row r="21" spans="2:18" ht="15.75" x14ac:dyDescent="0.25">
      <c r="B21" s="54" t="s">
        <v>63</v>
      </c>
      <c r="C21" s="55">
        <f>SUM(D21:G21)</f>
        <v>1053.2943200000004</v>
      </c>
      <c r="D21" s="56">
        <f>D22</f>
        <v>1036.1391040000003</v>
      </c>
      <c r="E21" s="56">
        <f>E22</f>
        <v>17.155216000000003</v>
      </c>
      <c r="F21" s="56">
        <f>F22</f>
        <v>0</v>
      </c>
      <c r="G21" s="56">
        <f>G22</f>
        <v>0</v>
      </c>
      <c r="H21" s="60"/>
      <c r="I21" s="55">
        <f>SUM(J21:M21)</f>
        <v>669.25185599999998</v>
      </c>
      <c r="J21" s="59">
        <f>J22</f>
        <v>644.33096</v>
      </c>
      <c r="K21" s="59">
        <f>K22</f>
        <v>24.920895999999999</v>
      </c>
      <c r="L21" s="59">
        <f>L22</f>
        <v>0</v>
      </c>
      <c r="M21" s="61">
        <f>M22</f>
        <v>0</v>
      </c>
      <c r="N21" s="53">
        <f>I21-C21</f>
        <v>-384.04246400000045</v>
      </c>
      <c r="O21" s="53">
        <f t="shared" si="0"/>
        <v>-391.80814400000031</v>
      </c>
      <c r="P21" s="53">
        <f t="shared" si="0"/>
        <v>7.7656799999999961</v>
      </c>
      <c r="Q21" s="53">
        <f t="shared" si="0"/>
        <v>0</v>
      </c>
      <c r="R21" s="53">
        <f t="shared" si="0"/>
        <v>0</v>
      </c>
    </row>
    <row r="22" spans="2:18" ht="15.75" x14ac:dyDescent="0.25">
      <c r="B22" s="57" t="s">
        <v>21</v>
      </c>
      <c r="C22" s="65">
        <f>SUM(D22:G22)</f>
        <v>1053.2943200000004</v>
      </c>
      <c r="D22" s="59">
        <f>D19*2.6%*0.8</f>
        <v>1036.1391040000003</v>
      </c>
      <c r="E22" s="59">
        <f>E19*2.6%*0.8</f>
        <v>17.155216000000003</v>
      </c>
      <c r="F22" s="59"/>
      <c r="G22" s="59"/>
      <c r="H22" s="60"/>
      <c r="I22" s="55">
        <f>SUM(J22:M22)</f>
        <v>669.25185599999998</v>
      </c>
      <c r="J22" s="59">
        <f>J19*2.6%*0.8</f>
        <v>644.33096</v>
      </c>
      <c r="K22" s="59">
        <f>K19*2.6%*0.8</f>
        <v>24.920895999999999</v>
      </c>
      <c r="L22" s="59"/>
      <c r="M22" s="61"/>
      <c r="N22" s="66">
        <f>I22-C22</f>
        <v>-384.04246400000045</v>
      </c>
      <c r="O22" s="66">
        <f t="shared" si="0"/>
        <v>-391.80814400000031</v>
      </c>
      <c r="P22" s="66">
        <f t="shared" si="0"/>
        <v>7.7656799999999961</v>
      </c>
      <c r="Q22" s="66">
        <f t="shared" si="0"/>
        <v>0</v>
      </c>
      <c r="R22" s="66">
        <f t="shared" si="0"/>
        <v>0</v>
      </c>
    </row>
    <row r="23" spans="2:18" ht="15.75" x14ac:dyDescent="0.25">
      <c r="B23" s="57"/>
      <c r="C23" s="55"/>
      <c r="D23" s="59"/>
      <c r="E23" s="59"/>
      <c r="F23" s="59"/>
      <c r="G23" s="59"/>
      <c r="H23" s="60"/>
      <c r="I23" s="55"/>
      <c r="J23" s="59"/>
      <c r="K23" s="59"/>
      <c r="L23" s="59"/>
      <c r="M23" s="61"/>
      <c r="N23" s="62"/>
      <c r="O23" s="53"/>
      <c r="P23" s="53"/>
      <c r="Q23" s="53"/>
      <c r="R23" s="53"/>
    </row>
    <row r="24" spans="2:18" ht="15.75" x14ac:dyDescent="0.25">
      <c r="B24" s="54" t="s">
        <v>64</v>
      </c>
      <c r="C24" s="55">
        <f>SUM(D24:G24)</f>
        <v>52203.274320000011</v>
      </c>
      <c r="D24" s="56">
        <f>SUM(D19,D21)</f>
        <v>50850.519104000006</v>
      </c>
      <c r="E24" s="56">
        <f>SUM(E19,E21)</f>
        <v>841.92521599999998</v>
      </c>
      <c r="F24" s="56">
        <f>SUM(F19,F21)</f>
        <v>510.83000000000004</v>
      </c>
      <c r="G24" s="56">
        <f>SUM(G19,G21)</f>
        <v>0</v>
      </c>
      <c r="H24" s="60"/>
      <c r="I24" s="55">
        <f>SUM(J24:M24)</f>
        <v>34858.911855999992</v>
      </c>
      <c r="J24" s="59">
        <f>SUM(J19,J21)</f>
        <v>31621.780959999996</v>
      </c>
      <c r="K24" s="59">
        <f>SUM(K19,K21)</f>
        <v>1223.040896</v>
      </c>
      <c r="L24" s="59">
        <f>SUM(L19,L21)</f>
        <v>2014.0900000000001</v>
      </c>
      <c r="M24" s="61">
        <f>SUM(M19,M21)</f>
        <v>0</v>
      </c>
      <c r="N24" s="53">
        <f>I24-C24</f>
        <v>-17344.36246400002</v>
      </c>
      <c r="O24" s="53">
        <f t="shared" si="0"/>
        <v>-19228.73814400001</v>
      </c>
      <c r="P24" s="53">
        <f t="shared" si="0"/>
        <v>381.11568</v>
      </c>
      <c r="Q24" s="53">
        <f t="shared" si="0"/>
        <v>1503.2600000000002</v>
      </c>
      <c r="R24" s="53">
        <f t="shared" si="0"/>
        <v>0</v>
      </c>
    </row>
    <row r="25" spans="2:18" ht="15.75" x14ac:dyDescent="0.25">
      <c r="B25" s="57"/>
      <c r="C25" s="55"/>
      <c r="D25" s="59"/>
      <c r="E25" s="59"/>
      <c r="F25" s="59"/>
      <c r="G25" s="59"/>
      <c r="H25" s="60"/>
      <c r="I25" s="55"/>
      <c r="J25" s="59"/>
      <c r="K25" s="59"/>
      <c r="L25" s="59"/>
      <c r="M25" s="61"/>
      <c r="N25" s="62"/>
      <c r="O25" s="53"/>
      <c r="P25" s="53"/>
      <c r="Q25" s="53"/>
      <c r="R25" s="53"/>
    </row>
    <row r="26" spans="2:18" ht="15.75" x14ac:dyDescent="0.25">
      <c r="B26" s="54" t="s">
        <v>65</v>
      </c>
      <c r="C26" s="55">
        <f t="shared" ref="C26:C32" si="1">SUM(D26:G26)</f>
        <v>2884.9371046400001</v>
      </c>
      <c r="D26" s="56">
        <f>SUM(D27:D30)</f>
        <v>2644.2269934080005</v>
      </c>
      <c r="E26" s="56">
        <f>SUM(E27:E30)</f>
        <v>43.780111231999996</v>
      </c>
      <c r="F26" s="56">
        <f>SUM(F27:F30)</f>
        <v>0</v>
      </c>
      <c r="G26" s="56">
        <f>SUM(G27:G30)</f>
        <v>196.92999999999998</v>
      </c>
      <c r="H26" s="60"/>
      <c r="I26" s="55">
        <f>SUM(J26:M26)</f>
        <v>1707.9307365119998</v>
      </c>
      <c r="J26" s="59">
        <f>SUM(J27:J30)</f>
        <v>1644.3326099199999</v>
      </c>
      <c r="K26" s="59">
        <f>SUM(K27:K30)</f>
        <v>63.598126592</v>
      </c>
      <c r="L26" s="59">
        <f>SUM(L27:L30)</f>
        <v>0</v>
      </c>
      <c r="M26" s="61">
        <f>SUM(M27:M30)</f>
        <v>0</v>
      </c>
      <c r="N26" s="53">
        <f>I26-C26</f>
        <v>-1177.0063681280003</v>
      </c>
      <c r="O26" s="53">
        <f t="shared" ref="O26:R32" si="2">J26-D26</f>
        <v>-999.89438348800059</v>
      </c>
      <c r="P26" s="53">
        <f t="shared" si="2"/>
        <v>19.818015360000004</v>
      </c>
      <c r="Q26" s="53">
        <f t="shared" si="2"/>
        <v>0</v>
      </c>
      <c r="R26" s="53">
        <f t="shared" si="2"/>
        <v>-196.92999999999998</v>
      </c>
    </row>
    <row r="27" spans="2:18" ht="75" x14ac:dyDescent="0.25">
      <c r="B27" s="57" t="s">
        <v>74</v>
      </c>
      <c r="C27" s="65">
        <f t="shared" si="1"/>
        <v>2171.0826614400003</v>
      </c>
      <c r="D27" s="59">
        <f>D24*4%*1.05</f>
        <v>2135.7218023680002</v>
      </c>
      <c r="E27" s="59">
        <f>E24*4%*1.05</f>
        <v>35.360859071999997</v>
      </c>
      <c r="F27" s="59"/>
      <c r="G27" s="59"/>
      <c r="H27" s="60"/>
      <c r="I27" s="65">
        <f>SUM(J27:M27)</f>
        <v>1379.4825179519999</v>
      </c>
      <c r="J27" s="59">
        <f>J24*4%*1.05</f>
        <v>1328.1148003199999</v>
      </c>
      <c r="K27" s="59">
        <f>K24*4%*1.05</f>
        <v>51.367717632000002</v>
      </c>
      <c r="L27" s="59"/>
      <c r="M27" s="61"/>
      <c r="N27" s="53">
        <f>I27-C27</f>
        <v>-791.60014348800041</v>
      </c>
      <c r="O27" s="53">
        <f t="shared" si="2"/>
        <v>-807.60700204800037</v>
      </c>
      <c r="P27" s="53">
        <f t="shared" si="2"/>
        <v>16.006858560000005</v>
      </c>
      <c r="Q27" s="53">
        <f t="shared" si="2"/>
        <v>0</v>
      </c>
      <c r="R27" s="53">
        <f t="shared" si="2"/>
        <v>0</v>
      </c>
    </row>
    <row r="28" spans="2:18" ht="30" x14ac:dyDescent="0.25">
      <c r="B28" s="57" t="s">
        <v>75</v>
      </c>
      <c r="C28" s="65">
        <f t="shared" si="1"/>
        <v>186.64</v>
      </c>
      <c r="D28" s="59"/>
      <c r="E28" s="59"/>
      <c r="F28" s="59"/>
      <c r="G28" s="59">
        <v>186.64</v>
      </c>
      <c r="H28" s="60"/>
      <c r="I28" s="65">
        <f>SUM(J28:M28)</f>
        <v>0</v>
      </c>
      <c r="J28" s="59"/>
      <c r="K28" s="59"/>
      <c r="L28" s="59"/>
      <c r="M28" s="61"/>
      <c r="N28" s="53">
        <f>I28-C28</f>
        <v>-186.64</v>
      </c>
      <c r="O28" s="53">
        <f>J28-D28</f>
        <v>0</v>
      </c>
      <c r="P28" s="53">
        <f>K28-E28</f>
        <v>0</v>
      </c>
      <c r="Q28" s="53">
        <f>L28-F28</f>
        <v>0</v>
      </c>
      <c r="R28" s="53">
        <f>M28-G28</f>
        <v>-186.64</v>
      </c>
    </row>
    <row r="29" spans="2:18" ht="45" x14ac:dyDescent="0.25">
      <c r="B29" s="57" t="s">
        <v>66</v>
      </c>
      <c r="C29" s="65">
        <f t="shared" si="1"/>
        <v>516.92444320000004</v>
      </c>
      <c r="D29" s="59">
        <f>D24*1%</f>
        <v>508.50519104000006</v>
      </c>
      <c r="E29" s="59">
        <f>E24*1%</f>
        <v>8.4192521599999992</v>
      </c>
      <c r="F29" s="59"/>
      <c r="G29" s="59"/>
      <c r="H29" s="60"/>
      <c r="I29" s="65">
        <f>SUM(J29:M29)</f>
        <v>328.44821855999993</v>
      </c>
      <c r="J29" s="59">
        <f>J24*1%</f>
        <v>316.21780959999995</v>
      </c>
      <c r="K29" s="59">
        <f>K24*1%</f>
        <v>12.23040896</v>
      </c>
      <c r="L29" s="59"/>
      <c r="M29" s="61"/>
      <c r="N29" s="53">
        <f>I29-C29</f>
        <v>-188.47622464000011</v>
      </c>
      <c r="O29" s="53">
        <f t="shared" si="2"/>
        <v>-192.2873814400001</v>
      </c>
      <c r="P29" s="53">
        <f t="shared" si="2"/>
        <v>3.8111568000000009</v>
      </c>
      <c r="Q29" s="53">
        <f t="shared" si="2"/>
        <v>0</v>
      </c>
      <c r="R29" s="53">
        <f t="shared" si="2"/>
        <v>0</v>
      </c>
    </row>
    <row r="30" spans="2:18" ht="30" x14ac:dyDescent="0.25">
      <c r="B30" s="57" t="s">
        <v>76</v>
      </c>
      <c r="C30" s="65">
        <f t="shared" si="1"/>
        <v>10.29</v>
      </c>
      <c r="D30" s="59"/>
      <c r="E30" s="59"/>
      <c r="F30" s="59"/>
      <c r="G30" s="59">
        <v>10.29</v>
      </c>
      <c r="H30" s="60"/>
      <c r="I30" s="65">
        <f>SUM(J30:M30)</f>
        <v>0</v>
      </c>
      <c r="J30" s="59"/>
      <c r="K30" s="59"/>
      <c r="L30" s="59"/>
      <c r="M30" s="61"/>
      <c r="N30" s="53">
        <f>I30-C30</f>
        <v>-10.29</v>
      </c>
      <c r="O30" s="53">
        <f>J30-D30</f>
        <v>0</v>
      </c>
      <c r="P30" s="53">
        <f>K30-E30</f>
        <v>0</v>
      </c>
      <c r="Q30" s="53">
        <f>L30-F30</f>
        <v>0</v>
      </c>
      <c r="R30" s="53">
        <f>M30-G30</f>
        <v>-10.29</v>
      </c>
    </row>
    <row r="31" spans="2:18" ht="15.75" x14ac:dyDescent="0.25">
      <c r="B31" s="57"/>
      <c r="C31" s="55"/>
      <c r="D31" s="59"/>
      <c r="E31" s="59"/>
      <c r="F31" s="59"/>
      <c r="G31" s="59"/>
      <c r="H31" s="60"/>
      <c r="I31" s="55"/>
      <c r="J31" s="59"/>
      <c r="K31" s="59"/>
      <c r="L31" s="59"/>
      <c r="M31" s="61"/>
      <c r="N31" s="62"/>
      <c r="O31" s="53"/>
      <c r="P31" s="53"/>
      <c r="Q31" s="53"/>
      <c r="R31" s="53"/>
    </row>
    <row r="32" spans="2:18" ht="15.75" x14ac:dyDescent="0.25">
      <c r="B32" s="54" t="s">
        <v>67</v>
      </c>
      <c r="C32" s="55">
        <f t="shared" si="1"/>
        <v>55088.211424640009</v>
      </c>
      <c r="D32" s="56">
        <f>SUM(D24,D26)</f>
        <v>53494.74609740801</v>
      </c>
      <c r="E32" s="56">
        <f>SUM(E24,E26)</f>
        <v>885.70532723199995</v>
      </c>
      <c r="F32" s="56">
        <f>SUM(F24,F26)</f>
        <v>510.83000000000004</v>
      </c>
      <c r="G32" s="56">
        <f>SUM(G24,G26)</f>
        <v>196.92999999999998</v>
      </c>
      <c r="H32" s="63"/>
      <c r="I32" s="55">
        <f>SUM(J32:M32)</f>
        <v>36566.842592511995</v>
      </c>
      <c r="J32" s="56">
        <f>SUM(J24,J26)</f>
        <v>33266.113569919995</v>
      </c>
      <c r="K32" s="56">
        <f>SUM(K24,K26)</f>
        <v>1286.6390225919999</v>
      </c>
      <c r="L32" s="56">
        <f>SUM(L24,L26)</f>
        <v>2014.0900000000001</v>
      </c>
      <c r="M32" s="58">
        <f>SUM(M24,M26)</f>
        <v>0</v>
      </c>
      <c r="N32" s="53">
        <f>I32-C32</f>
        <v>-18521.368832128013</v>
      </c>
      <c r="O32" s="53">
        <f t="shared" si="2"/>
        <v>-20228.632527488015</v>
      </c>
      <c r="P32" s="53">
        <f t="shared" si="2"/>
        <v>400.93369536</v>
      </c>
      <c r="Q32" s="53">
        <f t="shared" si="2"/>
        <v>1503.2600000000002</v>
      </c>
      <c r="R32" s="53">
        <f t="shared" si="2"/>
        <v>-196.92999999999998</v>
      </c>
    </row>
  </sheetData>
  <mergeCells count="3">
    <mergeCell ref="B4:G4"/>
    <mergeCell ref="H4:M4"/>
    <mergeCell ref="N4:N5"/>
  </mergeCells>
  <conditionalFormatting sqref="N7 N9 N11 N13 N17 N19 N21:N22 N24 N26:N30 N32 O5:R32 N15:R15 N28:R28 N30:R30">
    <cfRule type="cellIs" dxfId="0" priority="4" operator="lessThan">
      <formula>0</formula>
    </cfRule>
  </conditionalFormatting>
  <pageMargins left="0.7" right="0.7" top="0.75" bottom="0.75" header="0.3" footer="0.3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2015</vt:lpstr>
      <vt:lpstr>2016</vt:lpstr>
      <vt:lpstr>ССР (2)</vt:lpstr>
      <vt:lpstr>Сравнение П и РД</vt:lpstr>
      <vt:lpstr>'2015'!Заголовки_для_печати</vt:lpstr>
      <vt:lpstr>'2016'!Заголовки_для_печати</vt:lpstr>
      <vt:lpstr>'ССР (2)'!Заголовки_для_печати</vt:lpstr>
      <vt:lpstr>'2015'!Область_печати</vt:lpstr>
      <vt:lpstr>'2016'!Область_печати</vt:lpstr>
      <vt:lpstr>'Сравнение П и РД'!Область_печати</vt:lpstr>
      <vt:lpstr>'ССР (2)'!Область_печати</vt:lpstr>
    </vt:vector>
  </TitlesOfParts>
  <Company>PPGHO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MatveevDA</dc:creator>
  <cp:lastModifiedBy>Денисенко Татьяна Николаевна</cp:lastModifiedBy>
  <cp:lastPrinted>2014-12-23T03:44:57Z</cp:lastPrinted>
  <dcterms:created xsi:type="dcterms:W3CDTF">2013-11-12T00:43:17Z</dcterms:created>
  <dcterms:modified xsi:type="dcterms:W3CDTF">2015-01-12T12:14:05Z</dcterms:modified>
</cp:coreProperties>
</file>